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AP94" i="11" l="1"/>
  <c r="AP93" i="11"/>
  <c r="AJ92" i="16" l="1"/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D16" i="20"/>
  <c r="Q16" i="20" s="1"/>
  <c r="L16" i="20" s="1"/>
  <c r="E17" i="20"/>
  <c r="S17" i="20" s="1"/>
  <c r="E19" i="20"/>
  <c r="S19" i="20" s="1"/>
  <c r="E16" i="20"/>
  <c r="S16" i="20" s="1"/>
  <c r="C18" i="20"/>
  <c r="O18" i="20" s="1"/>
  <c r="D18" i="20"/>
  <c r="Q18" i="20" s="1"/>
  <c r="L18" i="20" s="1"/>
  <c r="E18" i="20"/>
  <c r="S18" i="20" s="1"/>
  <c r="D19" i="20"/>
  <c r="Q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U19" i="20" l="1"/>
  <c r="L19" i="20"/>
  <c r="U17" i="20"/>
  <c r="L17" i="20"/>
  <c r="U16" i="20"/>
  <c r="V18" i="2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L20" i="20" l="1"/>
  <c r="U17" i="2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L9" i="20" l="1"/>
  <c r="L8" i="20"/>
  <c r="L7" i="20"/>
  <c r="L6" i="20"/>
  <c r="G5" i="2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<sst xmlns="http://schemas.openxmlformats.org/spreadsheetml/2006/main" count="2092" uniqueCount="1564">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</sst>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1746</c:v>
                </c:pt>
                <c:pt idx="18">
                  <c:v>1819</c:v>
                </c:pt>
                <c:pt idx="19">
                  <c:v>1843</c:v>
                </c:pt>
                <c:pt idx="20">
                  <c:v>1874</c:v>
                </c:pt>
                <c:pt idx="21">
                  <c:v>1914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513536"/>
        <c:axId val="2785150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8513536"/>
        <c:axId val="278515072"/>
      </c:barChart>
      <c:dateAx>
        <c:axId val="2785135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78515072"/>
        <c:crosses val="autoZero"/>
        <c:auto val="1"/>
        <c:lblOffset val="100"/>
        <c:baseTimeUnit val="days"/>
      </c:dateAx>
      <c:valAx>
        <c:axId val="278515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7851353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1538</c:v>
                </c:pt>
                <c:pt idx="18">
                  <c:v>1622</c:v>
                </c:pt>
                <c:pt idx="19">
                  <c:v>1660</c:v>
                </c:pt>
                <c:pt idx="20">
                  <c:v>1694</c:v>
                </c:pt>
                <c:pt idx="21">
                  <c:v>1748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99392"/>
        <c:axId val="2787052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8699392"/>
        <c:axId val="278705280"/>
      </c:barChart>
      <c:dateAx>
        <c:axId val="2786993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78705280"/>
        <c:crosses val="autoZero"/>
        <c:auto val="1"/>
        <c:lblOffset val="100"/>
        <c:baseTimeUnit val="days"/>
      </c:dateAx>
      <c:valAx>
        <c:axId val="278705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78699392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448</c:v>
                </c:pt>
                <c:pt idx="18">
                  <c:v>475</c:v>
                </c:pt>
                <c:pt idx="19">
                  <c:v>482</c:v>
                </c:pt>
                <c:pt idx="20">
                  <c:v>490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42784"/>
        <c:axId val="2791443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9142784"/>
        <c:axId val="279144320"/>
      </c:barChart>
      <c:dateAx>
        <c:axId val="2791427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279144320"/>
        <c:crosses val="autoZero"/>
        <c:auto val="1"/>
        <c:lblOffset val="100"/>
        <c:baseTimeUnit val="days"/>
      </c:dateAx>
      <c:valAx>
        <c:axId val="27914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7914278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81952"/>
        <c:axId val="2790526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9181952"/>
        <c:axId val="279052672"/>
      </c:barChart>
      <c:dateAx>
        <c:axId val="2791819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79052672"/>
        <c:crosses val="autoZero"/>
        <c:auto val="1"/>
        <c:lblOffset val="100"/>
        <c:baseTimeUnit val="days"/>
      </c:dateAx>
      <c:valAx>
        <c:axId val="279052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7918195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3933</c:v>
                </c:pt>
                <c:pt idx="18">
                  <c:v>4117</c:v>
                </c:pt>
                <c:pt idx="19">
                  <c:v>4186</c:v>
                </c:pt>
                <c:pt idx="20">
                  <c:v>4259</c:v>
                </c:pt>
                <c:pt idx="21">
                  <c:v>4375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83264"/>
        <c:axId val="2790973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9083264"/>
        <c:axId val="279097344"/>
      </c:barChart>
      <c:dateAx>
        <c:axId val="27908326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79097344"/>
        <c:crosses val="autoZero"/>
        <c:auto val="1"/>
        <c:lblOffset val="100"/>
        <c:baseTimeUnit val="days"/>
      </c:dateAx>
      <c:valAx>
        <c:axId val="27909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79083264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1513</c:v>
                </c:pt>
                <c:pt idx="18">
                  <c:v>1625</c:v>
                </c:pt>
                <c:pt idx="19">
                  <c:v>1684</c:v>
                </c:pt>
                <c:pt idx="20">
                  <c:v>1847</c:v>
                </c:pt>
                <c:pt idx="21">
                  <c:v>1904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557568"/>
        <c:axId val="1905716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0557568"/>
        <c:axId val="190571648"/>
      </c:barChart>
      <c:dateAx>
        <c:axId val="1905575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0571648"/>
        <c:crosses val="autoZero"/>
        <c:auto val="1"/>
        <c:lblOffset val="100"/>
        <c:baseTimeUnit val="days"/>
      </c:dateAx>
      <c:valAx>
        <c:axId val="19057164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9055756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1460</c:v>
                </c:pt>
                <c:pt idx="18">
                  <c:v>1548</c:v>
                </c:pt>
                <c:pt idx="19">
                  <c:v>1608</c:v>
                </c:pt>
                <c:pt idx="20">
                  <c:v>1662</c:v>
                </c:pt>
                <c:pt idx="21">
                  <c:v>1745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44736"/>
        <c:axId val="1918462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1844736"/>
        <c:axId val="191846272"/>
      </c:barChart>
      <c:dateAx>
        <c:axId val="1918447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1846272"/>
        <c:crosses val="autoZero"/>
        <c:auto val="1"/>
        <c:lblOffset val="100"/>
        <c:baseTimeUnit val="days"/>
      </c:dateAx>
      <c:valAx>
        <c:axId val="191846272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9184473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319</c:v>
                </c:pt>
                <c:pt idx="18">
                  <c:v>362</c:v>
                </c:pt>
                <c:pt idx="19">
                  <c:v>400</c:v>
                </c:pt>
                <c:pt idx="20">
                  <c:v>420</c:v>
                </c:pt>
                <c:pt idx="21">
                  <c:v>458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78272"/>
        <c:axId val="1918798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1878272"/>
        <c:axId val="191879808"/>
      </c:barChart>
      <c:dateAx>
        <c:axId val="1918782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1879808"/>
        <c:crosses val="autoZero"/>
        <c:auto val="1"/>
        <c:lblOffset val="100"/>
        <c:baseTimeUnit val="days"/>
      </c:dateAx>
      <c:valAx>
        <c:axId val="191879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187827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92192"/>
        <c:axId val="1903937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0392192"/>
        <c:axId val="190393728"/>
      </c:barChart>
      <c:dateAx>
        <c:axId val="1903921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0393728"/>
        <c:crosses val="autoZero"/>
        <c:auto val="1"/>
        <c:lblOffset val="100"/>
        <c:baseTimeUnit val="days"/>
      </c:dateAx>
      <c:valAx>
        <c:axId val="190393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039219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3493</c:v>
                </c:pt>
                <c:pt idx="18">
                  <c:v>3736</c:v>
                </c:pt>
                <c:pt idx="19">
                  <c:v>3893</c:v>
                </c:pt>
                <c:pt idx="20">
                  <c:v>4130</c:v>
                </c:pt>
                <c:pt idx="21">
                  <c:v>4308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642240"/>
        <c:axId val="1916522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1642240"/>
        <c:axId val="191652224"/>
      </c:barChart>
      <c:dateAx>
        <c:axId val="19164224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1652224"/>
        <c:crosses val="autoZero"/>
        <c:auto val="1"/>
        <c:lblOffset val="100"/>
        <c:baseTimeUnit val="days"/>
      </c:dateAx>
      <c:valAx>
        <c:axId val="191652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1642240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M11" activePane="bottomRight" state="frozen"/>
      <selection activeCell="A7" sqref="A7"/>
      <selection pane="topRight" activeCell="C7" sqref="C7"/>
      <selection pane="bottomLeft" activeCell="A11" sqref="A11"/>
      <selection pane="bottomRight" activeCell="AM17" sqref="AM17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7.7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255</v>
      </c>
      <c r="AL9" s="67">
        <f t="shared" si="3"/>
        <v>184</v>
      </c>
      <c r="AM9" s="67">
        <f t="shared" si="3"/>
        <v>69</v>
      </c>
      <c r="AN9" s="67">
        <f t="shared" si="3"/>
        <v>73</v>
      </c>
      <c r="AO9" s="67">
        <f t="shared" si="3"/>
        <v>116</v>
      </c>
      <c r="AP9" s="67">
        <f t="shared" si="3"/>
        <v>4375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161</v>
      </c>
      <c r="X10" s="70">
        <f t="shared" si="4"/>
        <v>252</v>
      </c>
      <c r="Y10" s="70">
        <f t="shared" si="4"/>
        <v>179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304</v>
      </c>
      <c r="AG10" s="70">
        <f t="shared" si="4"/>
        <v>276</v>
      </c>
      <c r="AH10" s="70">
        <f t="shared" si="4"/>
        <v>203</v>
      </c>
      <c r="AI10" s="70">
        <f t="shared" si="4"/>
        <v>247</v>
      </c>
      <c r="AJ10" s="70">
        <f t="shared" si="4"/>
        <v>229</v>
      </c>
      <c r="AK10" s="70">
        <f t="shared" si="4"/>
        <v>248</v>
      </c>
      <c r="AL10" s="70">
        <f t="shared" si="4"/>
        <v>157</v>
      </c>
      <c r="AM10" s="70">
        <f t="shared" si="4"/>
        <v>61</v>
      </c>
      <c r="AN10" s="70">
        <f t="shared" si="4"/>
        <v>54</v>
      </c>
      <c r="AO10" s="70">
        <f t="shared" si="4"/>
        <v>33</v>
      </c>
      <c r="AP10" s="70">
        <f t="shared" si="4"/>
        <v>4140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>
        <v>1</v>
      </c>
      <c r="AL12" s="48"/>
      <c r="AM12" s="48"/>
      <c r="AN12" s="48"/>
      <c r="AO12" s="48"/>
      <c r="AP12" s="48">
        <f t="shared" si="2"/>
        <v>6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>
        <v>1</v>
      </c>
      <c r="AL13" s="93"/>
      <c r="AM13" s="93"/>
      <c r="AN13" s="93"/>
      <c r="AO13" s="93"/>
      <c r="AP13" s="93">
        <f t="shared" si="2"/>
        <v>6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>
        <v>94</v>
      </c>
      <c r="AL15" s="48">
        <v>68</v>
      </c>
      <c r="AM15" s="48">
        <v>22</v>
      </c>
      <c r="AN15" s="48">
        <v>25</v>
      </c>
      <c r="AO15" s="48">
        <v>38</v>
      </c>
      <c r="AP15" s="48">
        <f t="shared" si="2"/>
        <v>1529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>
        <v>3</v>
      </c>
      <c r="V16" s="93">
        <v>32</v>
      </c>
      <c r="W16" s="93">
        <v>98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>
        <v>92</v>
      </c>
      <c r="AL16" s="93">
        <v>55</v>
      </c>
      <c r="AM16" s="93">
        <v>21</v>
      </c>
      <c r="AN16" s="93">
        <v>14</v>
      </c>
      <c r="AO16" s="93">
        <v>8</v>
      </c>
      <c r="AP16" s="93">
        <f t="shared" si="2"/>
        <v>1450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>
        <v>7</v>
      </c>
      <c r="AL18" s="48">
        <v>2</v>
      </c>
      <c r="AM18" s="48"/>
      <c r="AN18" s="48">
        <v>4</v>
      </c>
      <c r="AO18" s="48">
        <v>1</v>
      </c>
      <c r="AP18" s="48">
        <f t="shared" si="2"/>
        <v>95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>
        <v>6</v>
      </c>
      <c r="AL19" s="93">
        <v>2</v>
      </c>
      <c r="AM19" s="93"/>
      <c r="AN19" s="93">
        <v>3</v>
      </c>
      <c r="AO19" s="93">
        <v>1</v>
      </c>
      <c r="AP19" s="93">
        <f t="shared" si="2"/>
        <v>93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>
        <v>3</v>
      </c>
      <c r="AL21" s="48">
        <v>1</v>
      </c>
      <c r="AM21" s="48">
        <v>1</v>
      </c>
      <c r="AN21" s="48"/>
      <c r="AO21" s="48">
        <v>1</v>
      </c>
      <c r="AP21" s="48">
        <f t="shared" si="2"/>
        <v>172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3</v>
      </c>
      <c r="AJ22" s="93">
        <v>5</v>
      </c>
      <c r="AK22" s="93">
        <v>2</v>
      </c>
      <c r="AL22" s="93">
        <v>0</v>
      </c>
      <c r="AM22" s="93">
        <v>1</v>
      </c>
      <c r="AN22" s="93"/>
      <c r="AO22" s="93">
        <v>0</v>
      </c>
      <c r="AP22" s="93">
        <f t="shared" si="2"/>
        <v>159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>
        <v>1</v>
      </c>
      <c r="AL24" s="48"/>
      <c r="AM24" s="48">
        <v>1</v>
      </c>
      <c r="AN24" s="48">
        <v>2</v>
      </c>
      <c r="AO24" s="48"/>
      <c r="AP24" s="48">
        <f t="shared" si="2"/>
        <v>28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>
        <v>1</v>
      </c>
      <c r="AL25" s="93"/>
      <c r="AM25" s="93">
        <v>1</v>
      </c>
      <c r="AN25" s="93">
        <v>2</v>
      </c>
      <c r="AO25" s="93"/>
      <c r="AP25" s="93">
        <f t="shared" si="2"/>
        <v>28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>
        <v>3</v>
      </c>
      <c r="AL27" s="48">
        <v>2</v>
      </c>
      <c r="AM27" s="48"/>
      <c r="AN27" s="48"/>
      <c r="AO27" s="48"/>
      <c r="AP27" s="48">
        <f t="shared" si="2"/>
        <v>84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>
        <v>3</v>
      </c>
      <c r="AL28" s="93">
        <v>2</v>
      </c>
      <c r="AM28" s="93"/>
      <c r="AN28" s="93"/>
      <c r="AO28" s="93"/>
      <c r="AP28" s="93">
        <f t="shared" si="2"/>
        <v>82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109</v>
      </c>
      <c r="AL30" s="57">
        <f t="shared" si="8"/>
        <v>73</v>
      </c>
      <c r="AM30" s="57">
        <f t="shared" si="8"/>
        <v>24</v>
      </c>
      <c r="AN30" s="57">
        <f t="shared" si="8"/>
        <v>31</v>
      </c>
      <c r="AO30" s="57">
        <f t="shared" si="8"/>
        <v>40</v>
      </c>
      <c r="AP30" s="57">
        <f t="shared" ref="AP30:AQ30" si="9">SUM(AP12,AP15,AP18,AP21,AP24,AP27)</f>
        <v>1914</v>
      </c>
      <c r="AQ30" s="57">
        <f t="shared" si="9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115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123</v>
      </c>
      <c r="AJ31" s="60">
        <f t="shared" si="10"/>
        <v>100</v>
      </c>
      <c r="AK31" s="60">
        <f t="shared" si="10"/>
        <v>105</v>
      </c>
      <c r="AL31" s="60">
        <f t="shared" si="10"/>
        <v>59</v>
      </c>
      <c r="AM31" s="60">
        <f t="shared" si="10"/>
        <v>23</v>
      </c>
      <c r="AN31" s="60">
        <f t="shared" si="10"/>
        <v>19</v>
      </c>
      <c r="AO31" s="60">
        <f t="shared" si="10"/>
        <v>9</v>
      </c>
      <c r="AP31" s="60">
        <f t="shared" ref="AP31:AQ31" si="11">SUM(AP13,AP16,AP19,AP22,AP25,AP28)</f>
        <v>1818</v>
      </c>
      <c r="AQ31" s="60">
        <f t="shared" si="11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>
        <v>3</v>
      </c>
      <c r="AM39" s="48"/>
      <c r="AN39" s="48">
        <v>1</v>
      </c>
      <c r="AO39" s="48"/>
      <c r="AP39" s="48">
        <f t="shared" si="12"/>
        <v>52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>
        <v>3</v>
      </c>
      <c r="AM40" s="93"/>
      <c r="AN40" s="93">
        <v>1</v>
      </c>
      <c r="AO40" s="93"/>
      <c r="AP40" s="93">
        <f t="shared" si="12"/>
        <v>50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>
        <v>109</v>
      </c>
      <c r="AL42" s="48">
        <v>81</v>
      </c>
      <c r="AM42" s="48">
        <v>37</v>
      </c>
      <c r="AN42" s="48">
        <v>33</v>
      </c>
      <c r="AO42" s="48">
        <v>54</v>
      </c>
      <c r="AP42" s="48">
        <f t="shared" si="12"/>
        <v>1633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>
        <v>108</v>
      </c>
      <c r="AL43" s="93">
        <v>70</v>
      </c>
      <c r="AM43" s="93">
        <v>32</v>
      </c>
      <c r="AN43" s="93">
        <v>26</v>
      </c>
      <c r="AO43" s="93">
        <v>14</v>
      </c>
      <c r="AP43" s="93">
        <f t="shared" si="12"/>
        <v>1531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12"/>
        <v>21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>
        <v>1</v>
      </c>
      <c r="AL46" s="93"/>
      <c r="AM46" s="93">
        <v>0</v>
      </c>
      <c r="AN46" s="93"/>
      <c r="AO46" s="93"/>
      <c r="AP46" s="93">
        <f t="shared" si="12"/>
        <v>19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3">SUM(C32:C45)</f>
        <v>19</v>
      </c>
      <c r="D47" s="165">
        <f t="shared" si="13"/>
        <v>11</v>
      </c>
      <c r="E47" s="165">
        <f t="shared" si="13"/>
        <v>49</v>
      </c>
      <c r="F47" s="165">
        <f t="shared" si="13"/>
        <v>16</v>
      </c>
      <c r="G47" s="165">
        <f t="shared" si="13"/>
        <v>33</v>
      </c>
      <c r="H47" s="165">
        <f t="shared" si="13"/>
        <v>221</v>
      </c>
      <c r="I47" s="165">
        <f t="shared" si="13"/>
        <v>21</v>
      </c>
      <c r="J47" s="165">
        <f t="shared" si="13"/>
        <v>33</v>
      </c>
      <c r="K47" s="165">
        <f t="shared" si="13"/>
        <v>51</v>
      </c>
      <c r="L47" s="165">
        <f t="shared" si="13"/>
        <v>3</v>
      </c>
      <c r="M47" s="165">
        <f t="shared" si="13"/>
        <v>92</v>
      </c>
      <c r="N47" s="165">
        <f t="shared" si="13"/>
        <v>493</v>
      </c>
      <c r="O47" s="165">
        <f t="shared" si="13"/>
        <v>201</v>
      </c>
      <c r="P47" s="165">
        <f t="shared" si="13"/>
        <v>183</v>
      </c>
      <c r="Q47" s="165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110</v>
      </c>
      <c r="AL48" s="57">
        <f t="shared" si="15"/>
        <v>84</v>
      </c>
      <c r="AM48" s="57">
        <f t="shared" si="15"/>
        <v>38</v>
      </c>
      <c r="AN48" s="57">
        <f t="shared" si="15"/>
        <v>34</v>
      </c>
      <c r="AO48" s="57">
        <f t="shared" si="15"/>
        <v>54</v>
      </c>
      <c r="AP48" s="57">
        <f t="shared" si="15"/>
        <v>1748</v>
      </c>
      <c r="AQ48" s="57">
        <f t="shared" si="15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109</v>
      </c>
      <c r="AL49" s="60">
        <f t="shared" si="16"/>
        <v>73</v>
      </c>
      <c r="AM49" s="60">
        <f t="shared" si="16"/>
        <v>32</v>
      </c>
      <c r="AN49" s="60">
        <f t="shared" si="16"/>
        <v>27</v>
      </c>
      <c r="AO49" s="60">
        <f t="shared" si="16"/>
        <v>14</v>
      </c>
      <c r="AP49" s="60">
        <f t="shared" ref="AP49:AQ49" si="17">SUM(AP34,AP37,AP40,AP43,AP46)</f>
        <v>1640</v>
      </c>
      <c r="AQ49" s="60">
        <f t="shared" si="17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>
        <v>13</v>
      </c>
      <c r="AL51" s="48">
        <v>16</v>
      </c>
      <c r="AM51" s="48">
        <v>3</v>
      </c>
      <c r="AN51" s="48">
        <v>3</v>
      </c>
      <c r="AO51" s="48">
        <v>10</v>
      </c>
      <c r="AP51" s="48">
        <f t="shared" si="12"/>
        <v>258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>
        <v>13</v>
      </c>
      <c r="AL52" s="93">
        <v>15</v>
      </c>
      <c r="AM52" s="93">
        <v>3</v>
      </c>
      <c r="AN52" s="93">
        <v>3</v>
      </c>
      <c r="AO52" s="93">
        <v>7</v>
      </c>
      <c r="AP52" s="93">
        <f t="shared" si="12"/>
        <v>251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>
        <v>2</v>
      </c>
      <c r="AL54" s="48"/>
      <c r="AM54" s="48"/>
      <c r="AN54" s="48"/>
      <c r="AO54" s="48">
        <v>1</v>
      </c>
      <c r="AP54" s="48">
        <f t="shared" si="12"/>
        <v>16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>
        <v>2</v>
      </c>
      <c r="AL55" s="93"/>
      <c r="AM55" s="93"/>
      <c r="AN55" s="93"/>
      <c r="AO55" s="93">
        <v>1</v>
      </c>
      <c r="AP55" s="93">
        <f t="shared" si="12"/>
        <v>16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>
        <v>11</v>
      </c>
      <c r="AL57" s="48">
        <v>9</v>
      </c>
      <c r="AM57" s="48">
        <v>3</v>
      </c>
      <c r="AN57" s="48">
        <v>4</v>
      </c>
      <c r="AO57" s="48">
        <v>5</v>
      </c>
      <c r="AP57" s="48">
        <f t="shared" si="12"/>
        <v>168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>
        <v>9</v>
      </c>
      <c r="AL58" s="93">
        <v>9</v>
      </c>
      <c r="AM58" s="93">
        <v>2</v>
      </c>
      <c r="AN58" s="93">
        <v>4</v>
      </c>
      <c r="AO58" s="93">
        <v>1</v>
      </c>
      <c r="AP58" s="93">
        <f t="shared" si="12"/>
        <v>154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>
        <v>3</v>
      </c>
      <c r="AL60" s="48"/>
      <c r="AM60" s="48"/>
      <c r="AN60" s="48">
        <v>1</v>
      </c>
      <c r="AO60" s="48">
        <v>3</v>
      </c>
      <c r="AP60" s="48">
        <f t="shared" si="12"/>
        <v>48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>
        <v>3</v>
      </c>
      <c r="AL61" s="93"/>
      <c r="AM61" s="93"/>
      <c r="AN61" s="93">
        <v>1</v>
      </c>
      <c r="AO61" s="93">
        <v>0</v>
      </c>
      <c r="AP61" s="93">
        <f t="shared" si="12"/>
        <v>44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>
        <v>1</v>
      </c>
      <c r="AM63" s="48">
        <v>1</v>
      </c>
      <c r="AN63" s="48"/>
      <c r="AO63" s="48">
        <v>1</v>
      </c>
      <c r="AP63" s="48">
        <f t="shared" si="12"/>
        <v>9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>
        <v>0</v>
      </c>
      <c r="AM64" s="93">
        <v>1</v>
      </c>
      <c r="AN64" s="93"/>
      <c r="AO64" s="93">
        <v>0</v>
      </c>
      <c r="AP64" s="93">
        <f t="shared" si="12"/>
        <v>7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>
        <v>2</v>
      </c>
      <c r="AL66" s="48">
        <v>1</v>
      </c>
      <c r="AM66" s="48"/>
      <c r="AN66" s="48"/>
      <c r="AO66" s="48">
        <v>2</v>
      </c>
      <c r="AP66" s="48">
        <f t="shared" si="12"/>
        <v>13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>
        <v>2</v>
      </c>
      <c r="AL67" s="93">
        <v>1</v>
      </c>
      <c r="AM67" s="93"/>
      <c r="AN67" s="93"/>
      <c r="AO67" s="93">
        <v>1</v>
      </c>
      <c r="AP67" s="93">
        <f t="shared" si="12"/>
        <v>12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8">SUM(C50:C66)</f>
        <v>26</v>
      </c>
      <c r="D68" s="165">
        <f t="shared" si="18"/>
        <v>10</v>
      </c>
      <c r="E68" s="165">
        <f t="shared" si="18"/>
        <v>20</v>
      </c>
      <c r="F68" s="165">
        <f t="shared" si="18"/>
        <v>4</v>
      </c>
      <c r="G68" s="165">
        <f t="shared" si="18"/>
        <v>5</v>
      </c>
      <c r="H68" s="165">
        <f t="shared" si="18"/>
        <v>63</v>
      </c>
      <c r="I68" s="165">
        <f t="shared" si="18"/>
        <v>9</v>
      </c>
      <c r="J68" s="165">
        <f t="shared" si="18"/>
        <v>8</v>
      </c>
      <c r="K68" s="165">
        <f t="shared" si="18"/>
        <v>9</v>
      </c>
      <c r="L68" s="165">
        <f t="shared" si="18"/>
        <v>5</v>
      </c>
      <c r="M68" s="165">
        <f t="shared" si="18"/>
        <v>42</v>
      </c>
      <c r="N68" s="165">
        <f t="shared" si="18"/>
        <v>200</v>
      </c>
      <c r="O68" s="165">
        <f t="shared" si="18"/>
        <v>54</v>
      </c>
      <c r="P68" s="165">
        <f t="shared" si="18"/>
        <v>21</v>
      </c>
      <c r="Q68" s="165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31</v>
      </c>
      <c r="AL69" s="57">
        <f t="shared" si="20"/>
        <v>27</v>
      </c>
      <c r="AM69" s="57">
        <f t="shared" si="20"/>
        <v>7</v>
      </c>
      <c r="AN69" s="57">
        <f t="shared" si="20"/>
        <v>8</v>
      </c>
      <c r="AO69" s="57">
        <f t="shared" si="20"/>
        <v>22</v>
      </c>
      <c r="AP69" s="57">
        <f t="shared" si="20"/>
        <v>512</v>
      </c>
      <c r="AQ69" s="57">
        <f t="shared" si="20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29</v>
      </c>
      <c r="AL70" s="60">
        <f t="shared" si="21"/>
        <v>25</v>
      </c>
      <c r="AM70" s="60">
        <f t="shared" si="21"/>
        <v>6</v>
      </c>
      <c r="AN70" s="60">
        <f t="shared" si="21"/>
        <v>8</v>
      </c>
      <c r="AO70" s="60">
        <f t="shared" si="21"/>
        <v>10</v>
      </c>
      <c r="AP70" s="60">
        <f t="shared" ref="AP70:AQ70" si="22">SUM(AP52,AP55,AP58,AP61,AP64,AP67)</f>
        <v>484</v>
      </c>
      <c r="AQ70" s="60">
        <f t="shared" si="22"/>
        <v>0</v>
      </c>
    </row>
    <row r="71" spans="1:44" x14ac:dyDescent="0.3">
      <c r="A71" s="146" t="s">
        <v>1364</v>
      </c>
      <c r="B71" s="14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147"/>
      <c r="B72" s="15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147"/>
      <c r="B73" s="15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>
        <v>1</v>
      </c>
      <c r="AL75" s="48"/>
      <c r="AM75" s="48"/>
      <c r="AN75" s="48"/>
      <c r="AO75" s="48"/>
      <c r="AP75" s="48">
        <f t="shared" si="12"/>
        <v>29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>
        <v>1</v>
      </c>
      <c r="AL76" s="93"/>
      <c r="AM76" s="93"/>
      <c r="AN76" s="93"/>
      <c r="AO76" s="93"/>
      <c r="AP76" s="93">
        <f t="shared" si="12"/>
        <v>29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>
        <v>1</v>
      </c>
      <c r="AL78" s="48"/>
      <c r="AM78" s="48"/>
      <c r="AN78" s="48"/>
      <c r="AO78" s="48"/>
      <c r="AP78" s="48">
        <f t="shared" si="12"/>
        <v>23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>
        <v>1</v>
      </c>
      <c r="AL79" s="93"/>
      <c r="AM79" s="93"/>
      <c r="AN79" s="93"/>
      <c r="AO79" s="93"/>
      <c r="AP79" s="93">
        <f t="shared" si="12"/>
        <v>23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>
        <v>3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8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>
        <v>3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23">SUM(C74:C90)</f>
        <v>2</v>
      </c>
      <c r="D92" s="156">
        <f t="shared" si="23"/>
        <v>1</v>
      </c>
      <c r="E92" s="156">
        <f t="shared" si="23"/>
        <v>0</v>
      </c>
      <c r="F92" s="156">
        <f t="shared" si="23"/>
        <v>2</v>
      </c>
      <c r="G92" s="156">
        <f t="shared" si="23"/>
        <v>12</v>
      </c>
      <c r="H92" s="156">
        <f t="shared" si="23"/>
        <v>30</v>
      </c>
      <c r="I92" s="156">
        <f t="shared" si="23"/>
        <v>3</v>
      </c>
      <c r="J92" s="156">
        <f t="shared" si="23"/>
        <v>3</v>
      </c>
      <c r="K92" s="156">
        <f t="shared" si="23"/>
        <v>2</v>
      </c>
      <c r="L92" s="156">
        <f t="shared" si="23"/>
        <v>4</v>
      </c>
      <c r="M92" s="156">
        <f t="shared" si="23"/>
        <v>21</v>
      </c>
      <c r="N92" s="156">
        <f t="shared" si="23"/>
        <v>57</v>
      </c>
      <c r="O92" s="156">
        <f t="shared" si="23"/>
        <v>24</v>
      </c>
      <c r="P92" s="156">
        <f t="shared" si="23"/>
        <v>15</v>
      </c>
      <c r="Q92" s="15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5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>SUM(AP72+AP75,AP78,AP81,AP84,AP87,AP90)</f>
        <v>201</v>
      </c>
      <c r="AQ93" s="75">
        <f t="shared" ref="AQ93" si="27">SUM(AQ75,AQ78,AQ81,AQ84,AQ87,AQ90)</f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13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16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5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>SUM(AP73+AP76,AP79,AP82,AP85,AP88,AP91)</f>
        <v>198</v>
      </c>
      <c r="AQ94" s="76">
        <f t="shared" ref="AQ94" si="29">SUM(AQ76,AQ79,AQ82,AQ85,AQ88,AQ91)</f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22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1754</v>
      </c>
      <c r="E6" s="78">
        <f ca="1">SUM(E7:E11)</f>
        <v>1748</v>
      </c>
      <c r="F6" s="91">
        <f ca="1">SUM(F7:F11)</f>
        <v>1640</v>
      </c>
      <c r="G6" s="87">
        <f ca="1">E6/C6</f>
        <v>0.9965792474344356</v>
      </c>
      <c r="H6" s="87">
        <f ca="1">IFERROR(E6/D6,"-")</f>
        <v>0.9965792474344356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52</v>
      </c>
      <c r="E9" s="79">
        <f ca="1">SUM(OFFSET('Planificación Cobertura'!T39,0,0,1,$D$1))</f>
        <v>52</v>
      </c>
      <c r="F9" s="90">
        <f ca="1">SUM(OFFSET('Planificación Cobertura'!T40,0,0,1,$D$1))</f>
        <v>50</v>
      </c>
      <c r="G9" s="88">
        <f t="shared" ca="1" si="0"/>
        <v>1</v>
      </c>
      <c r="H9" s="88">
        <f t="shared" ca="1" si="1"/>
        <v>1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1639</v>
      </c>
      <c r="E10" s="79">
        <f ca="1">SUM(OFFSET('Planificación Cobertura'!T42,0,0,1,$D$1))</f>
        <v>1633</v>
      </c>
      <c r="F10" s="90">
        <f ca="1">SUM(OFFSET('Planificación Cobertura'!T43,0,0,1,$D$1))</f>
        <v>1531</v>
      </c>
      <c r="G10" s="88">
        <f t="shared" ca="1" si="0"/>
        <v>0.99633923123856005</v>
      </c>
      <c r="H10" s="88">
        <f t="shared" ca="1" si="1"/>
        <v>0.99633923123856005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21</v>
      </c>
      <c r="E11" s="79">
        <f ca="1">SUM(OFFSET('Planificación Cobertura'!T45,0,0,1,$D$1))</f>
        <v>21</v>
      </c>
      <c r="F11" s="90">
        <f ca="1">SUM(OFFSET('Planificación Cobertura'!T46,0,0,1,$D$1))</f>
        <v>19</v>
      </c>
      <c r="G11" s="88">
        <f t="shared" ca="1" si="0"/>
        <v>1</v>
      </c>
      <c r="H11" s="88">
        <f t="shared" ca="1" si="1"/>
        <v>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29</v>
      </c>
      <c r="E14" s="79">
        <f ca="1">SUM(OFFSET('Planificación Cobertura'!T75,0,0,1,$D$1))</f>
        <v>29</v>
      </c>
      <c r="F14" s="90">
        <f ca="1">SUM(OFFSET('Planificación Cobertura'!T76,0,0,1,$D$1))</f>
        <v>29</v>
      </c>
      <c r="G14" s="88">
        <f t="shared" ca="1" si="0"/>
        <v>1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23</v>
      </c>
      <c r="F15" s="90">
        <f ca="1">SUM(OFFSET('Planificación Cobertura'!T79,0,0,1,$D$1))</f>
        <v>23</v>
      </c>
      <c r="G15" s="88">
        <f t="shared" ca="1" si="0"/>
        <v>1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6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18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118</v>
      </c>
      <c r="E19" s="79">
        <f ca="1">SUM(OFFSET('Planificación Cobertura'!T90,0,0,1,$D$1))</f>
        <v>118</v>
      </c>
      <c r="F19" s="90">
        <f ca="1">SUM(OFFSET('Planificación Cobertura'!T91,0,0,1,$D$1))</f>
        <v>116</v>
      </c>
      <c r="G19" s="88">
        <f t="shared" ca="1" si="0"/>
        <v>1</v>
      </c>
      <c r="H19" s="88">
        <f t="shared" ca="1" si="1"/>
        <v>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1914</v>
      </c>
      <c r="F20" s="91">
        <f ca="1">SUM(F21:F26)</f>
        <v>1818</v>
      </c>
      <c r="G20" s="87">
        <f t="shared" ca="1" si="0"/>
        <v>0.99947780678851172</v>
      </c>
      <c r="H20" s="87">
        <f t="shared" ca="1" si="1"/>
        <v>0.99947780678851172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6</v>
      </c>
      <c r="F21" s="90">
        <f ca="1">SUM(OFFSET('Planificación Cobertura'!T13,0,0,1,$D$1))</f>
        <v>6</v>
      </c>
      <c r="G21" s="88">
        <f t="shared" ca="1" si="0"/>
        <v>1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1530</v>
      </c>
      <c r="E22" s="79">
        <f ca="1">SUM(OFFSET('Planificación Cobertura'!T15,0,0,1,$D$1))</f>
        <v>1529</v>
      </c>
      <c r="F22" s="90">
        <f ca="1">SUM(OFFSET('Planificación Cobertura'!T16,0,0,1,$D$1))</f>
        <v>1450</v>
      </c>
      <c r="G22" s="88">
        <f t="shared" ca="1" si="0"/>
        <v>0.99934640522875817</v>
      </c>
      <c r="H22" s="88">
        <f t="shared" ca="1" si="1"/>
        <v>0.99934640522875817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95</v>
      </c>
      <c r="E23" s="79">
        <f ca="1">SUM(OFFSET('Planificación Cobertura'!T18,0,0,1,$D$1))</f>
        <v>95</v>
      </c>
      <c r="F23" s="90">
        <f ca="1">SUM(OFFSET('Planificación Cobertura'!T19,0,0,1,$D$1))</f>
        <v>93</v>
      </c>
      <c r="G23" s="88">
        <f t="shared" ca="1" si="0"/>
        <v>1</v>
      </c>
      <c r="H23" s="88">
        <f t="shared" ca="1" si="1"/>
        <v>1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172</v>
      </c>
      <c r="E24" s="79">
        <f ca="1">SUM(OFFSET('Planificación Cobertura'!T21,0,0,1,$D$1))</f>
        <v>172</v>
      </c>
      <c r="F24" s="90">
        <f ca="1">SUM(OFFSET('Planificación Cobertura'!T22,0,0,1,$D$1))</f>
        <v>159</v>
      </c>
      <c r="G24" s="88">
        <f t="shared" ca="1" si="0"/>
        <v>1</v>
      </c>
      <c r="H24" s="88">
        <f t="shared" ca="1" si="1"/>
        <v>1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28</v>
      </c>
      <c r="F25" s="90">
        <f ca="1">SUM(OFFSET('Planificación Cobertura'!T25,0,0,1,$D$1))</f>
        <v>28</v>
      </c>
      <c r="G25" s="88">
        <f t="shared" ca="1" si="0"/>
        <v>1</v>
      </c>
      <c r="H25" s="88">
        <f t="shared" ca="1" si="1"/>
        <v>1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84</v>
      </c>
      <c r="E26" s="79">
        <f ca="1">SUM(OFFSET('Planificación Cobertura'!T27,0,0,1,$D$1))</f>
        <v>84</v>
      </c>
      <c r="F26" s="90">
        <f ca="1">SUM(OFFSET('Planificación Cobertura'!T28,0,0,1,$D$1))</f>
        <v>82</v>
      </c>
      <c r="G26" s="88">
        <f t="shared" ca="1" si="0"/>
        <v>1</v>
      </c>
      <c r="H26" s="88">
        <f t="shared" ca="1" si="1"/>
        <v>1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512</v>
      </c>
      <c r="E27" s="78">
        <f ca="1">SUM(E28:E33)</f>
        <v>512</v>
      </c>
      <c r="F27" s="91">
        <f ca="1">SUM(F28:F33)</f>
        <v>484</v>
      </c>
      <c r="G27" s="87">
        <f t="shared" ca="1" si="0"/>
        <v>1</v>
      </c>
      <c r="H27" s="87">
        <f t="shared" ca="1" si="1"/>
        <v>1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257</v>
      </c>
      <c r="E28" s="79">
        <f ca="1">SUM(OFFSET('Planificación Cobertura'!T51,0,0,1,$D$1))</f>
        <v>258</v>
      </c>
      <c r="F28" s="90">
        <f ca="1">SUM(OFFSET('Planificación Cobertura'!T52,0,0,1,$D$1))</f>
        <v>251</v>
      </c>
      <c r="G28" s="88">
        <f t="shared" ca="1" si="0"/>
        <v>1.0038910505836576</v>
      </c>
      <c r="H28" s="88">
        <f t="shared" ca="1" si="1"/>
        <v>1.0038910505836576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16</v>
      </c>
      <c r="F29" s="90">
        <f ca="1">SUM(OFFSET('Planificación Cobertura'!T55,0,0,1,$D$1))</f>
        <v>16</v>
      </c>
      <c r="G29" s="88">
        <f t="shared" ca="1" si="0"/>
        <v>1</v>
      </c>
      <c r="H29" s="88">
        <f t="shared" ca="1" si="1"/>
        <v>1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168</v>
      </c>
      <c r="E30" s="79">
        <f ca="1">SUM(OFFSET('Planificación Cobertura'!T57,0,0,1,$D$1))</f>
        <v>168</v>
      </c>
      <c r="F30" s="90">
        <f ca="1">SUM(OFFSET('Planificación Cobertura'!T58,0,0,1,$D$1))</f>
        <v>154</v>
      </c>
      <c r="G30" s="88">
        <f t="shared" ca="1" si="0"/>
        <v>1</v>
      </c>
      <c r="H30" s="88">
        <f t="shared" ca="1" si="1"/>
        <v>1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48</v>
      </c>
      <c r="E31" s="79">
        <f ca="1">SUM(OFFSET('Planificación Cobertura'!T60,0,0,1,$D$1))</f>
        <v>48</v>
      </c>
      <c r="F31" s="90">
        <f ca="1">SUM(OFFSET('Planificación Cobertura'!T61,0,0,1,$D$1))</f>
        <v>44</v>
      </c>
      <c r="G31" s="88">
        <f t="shared" ca="1" si="0"/>
        <v>1</v>
      </c>
      <c r="H31" s="88">
        <f t="shared" ca="1" si="1"/>
        <v>1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10</v>
      </c>
      <c r="E32" s="79">
        <f ca="1">SUM(OFFSET('Planificación Cobertura'!T63,0,0,1,$D$1))</f>
        <v>9</v>
      </c>
      <c r="F32" s="90">
        <f ca="1">SUM(OFFSET('Planificación Cobertura'!T64,0,0,1,$D$1))</f>
        <v>7</v>
      </c>
      <c r="G32" s="88">
        <f t="shared" ca="1" si="0"/>
        <v>0.9</v>
      </c>
      <c r="H32" s="88">
        <f t="shared" ca="1" si="1"/>
        <v>0.9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13</v>
      </c>
      <c r="E33" s="79">
        <f ca="1">SUM(OFFSET('Planificación Cobertura'!T66,0,0,1,$D$1))</f>
        <v>13</v>
      </c>
      <c r="F33" s="90">
        <f ca="1">SUM(OFFSET('Planificación Cobertura'!T67,0,0,1,$D$1))</f>
        <v>12</v>
      </c>
      <c r="G33" s="88">
        <f t="shared" ca="1" si="0"/>
        <v>1</v>
      </c>
      <c r="H33" s="88">
        <f t="shared" ca="1" si="1"/>
        <v>1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4382</v>
      </c>
      <c r="E34" s="80">
        <f ca="1">SUM(E6,E12,E20,E27)</f>
        <v>4375</v>
      </c>
      <c r="F34" s="92">
        <f ca="1">SUM(F6,F12,F20,F27)</f>
        <v>4140</v>
      </c>
      <c r="G34" s="99">
        <f t="shared" ca="1" si="0"/>
        <v>0.99840255591054317</v>
      </c>
      <c r="H34" s="99">
        <f t="shared" ref="H34" ca="1" si="4">E34/D34</f>
        <v>0.99840255591054317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F40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161</v>
      </c>
      <c r="G11" s="106">
        <f t="shared" si="5"/>
        <v>236</v>
      </c>
      <c r="H11" s="106">
        <f t="shared" si="2"/>
        <v>161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179</v>
      </c>
      <c r="G13" s="106">
        <f t="shared" si="5"/>
        <v>681</v>
      </c>
      <c r="H13" s="106">
        <f t="shared" si="2"/>
        <v>179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304</v>
      </c>
      <c r="G20" s="106">
        <f t="shared" si="5"/>
        <v>2691</v>
      </c>
      <c r="H20" s="106">
        <f t="shared" si="2"/>
        <v>304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247</v>
      </c>
      <c r="G23" s="106">
        <f t="shared" si="5"/>
        <v>3440</v>
      </c>
      <c r="H23" s="106">
        <f t="shared" si="2"/>
        <v>247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255</v>
      </c>
      <c r="F25" s="103">
        <f t="shared" ref="F25" si="20">SUM(F51,F79,F107,F136)</f>
        <v>248</v>
      </c>
      <c r="G25" s="106">
        <f t="shared" si="5"/>
        <v>3933</v>
      </c>
      <c r="H25" s="106">
        <f t="shared" si="2"/>
        <v>248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184</v>
      </c>
      <c r="F26" s="103">
        <f t="shared" ref="F26" si="22">SUM(F52,F80,F108,F137)</f>
        <v>157</v>
      </c>
      <c r="G26" s="106">
        <f t="shared" si="5"/>
        <v>4117</v>
      </c>
      <c r="H26" s="106">
        <f t="shared" si="2"/>
        <v>157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69</v>
      </c>
      <c r="F27" s="103">
        <f t="shared" ref="F27" si="23">SUM(F53,F81,F109,F138)</f>
        <v>61</v>
      </c>
      <c r="G27" s="106">
        <f t="shared" si="5"/>
        <v>4186</v>
      </c>
      <c r="H27" s="106">
        <f t="shared" si="2"/>
        <v>61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73</v>
      </c>
      <c r="F28" s="103">
        <f t="shared" ref="F28" si="24">SUM(F54,F82,F110,F139)</f>
        <v>54</v>
      </c>
      <c r="G28" s="106">
        <f t="shared" si="5"/>
        <v>4259</v>
      </c>
      <c r="H28" s="106">
        <f t="shared" si="2"/>
        <v>54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116</v>
      </c>
      <c r="F29" s="103">
        <f t="shared" ref="F29" si="25">SUM(F55,F83,F111,F140)</f>
        <v>33</v>
      </c>
      <c r="G29" s="106">
        <f t="shared" si="5"/>
        <v>4375</v>
      </c>
      <c r="H29" s="106">
        <f t="shared" si="2"/>
        <v>33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115</v>
      </c>
      <c r="G37" s="106">
        <f t="shared" si="26"/>
        <v>167</v>
      </c>
      <c r="H37" s="106">
        <f t="shared" si="27"/>
        <v>160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312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385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454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546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663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767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870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1046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1200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123</v>
      </c>
      <c r="G49" s="106">
        <f t="shared" si="26"/>
        <v>1533</v>
      </c>
      <c r="H49" s="106">
        <f t="shared" si="27"/>
        <v>1503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1603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109</v>
      </c>
      <c r="F51" s="107">
        <f>'Planificación Cobertura'!AK31</f>
        <v>105</v>
      </c>
      <c r="G51" s="106">
        <f t="shared" si="26"/>
        <v>1746</v>
      </c>
      <c r="H51" s="106">
        <f t="shared" si="27"/>
        <v>1708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73</v>
      </c>
      <c r="F52" s="107">
        <f>'Planificación Cobertura'!AL31</f>
        <v>59</v>
      </c>
      <c r="G52" s="106">
        <f t="shared" si="26"/>
        <v>1819</v>
      </c>
      <c r="H52" s="106">
        <f t="shared" si="27"/>
        <v>1767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24</v>
      </c>
      <c r="F53" s="107">
        <f>'Planificación Cobertura'!AM31</f>
        <v>23</v>
      </c>
      <c r="G53" s="106">
        <f t="shared" si="26"/>
        <v>1843</v>
      </c>
      <c r="H53" s="106">
        <f t="shared" si="27"/>
        <v>1790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31</v>
      </c>
      <c r="F54" s="107">
        <f>'Planificación Cobertura'!AN31</f>
        <v>19</v>
      </c>
      <c r="G54" s="106">
        <f t="shared" si="26"/>
        <v>1874</v>
      </c>
      <c r="H54" s="106">
        <f t="shared" si="27"/>
        <v>1809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40</v>
      </c>
      <c r="F55" s="107">
        <f>'Planificación Cobertura'!AO31</f>
        <v>9</v>
      </c>
      <c r="G55" s="106">
        <f t="shared" si="26"/>
        <v>1914</v>
      </c>
      <c r="H55" s="106">
        <f t="shared" si="27"/>
        <v>1818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110</v>
      </c>
      <c r="F79" s="107">
        <f>'Planificación Cobertura'!AK49</f>
        <v>109</v>
      </c>
      <c r="G79" s="106">
        <f t="shared" si="29"/>
        <v>1538</v>
      </c>
      <c r="H79" s="106">
        <f t="shared" si="30"/>
        <v>1494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84</v>
      </c>
      <c r="F80" s="107">
        <f>'Planificación Cobertura'!AL49</f>
        <v>73</v>
      </c>
      <c r="G80" s="106">
        <f t="shared" si="29"/>
        <v>1622</v>
      </c>
      <c r="H80" s="106">
        <f t="shared" si="30"/>
        <v>1567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38</v>
      </c>
      <c r="F81" s="107">
        <f>'Planificación Cobertura'!AM49</f>
        <v>32</v>
      </c>
      <c r="G81" s="106">
        <f t="shared" si="29"/>
        <v>1660</v>
      </c>
      <c r="H81" s="106">
        <f t="shared" si="30"/>
        <v>1599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34</v>
      </c>
      <c r="F82" s="107">
        <f>'Planificación Cobertura'!AN49</f>
        <v>27</v>
      </c>
      <c r="G82" s="106">
        <f t="shared" si="29"/>
        <v>1694</v>
      </c>
      <c r="H82" s="106">
        <f t="shared" si="30"/>
        <v>1626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54</v>
      </c>
      <c r="F83" s="107">
        <f>'Planificación Cobertura'!AO49</f>
        <v>14</v>
      </c>
      <c r="G83" s="106">
        <f t="shared" si="29"/>
        <v>1748</v>
      </c>
      <c r="H83" s="106">
        <f t="shared" si="30"/>
        <v>1640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31</v>
      </c>
      <c r="F107" s="107">
        <f>'Planificación Cobertura'!AK70</f>
        <v>29</v>
      </c>
      <c r="G107" s="106">
        <f t="shared" si="32"/>
        <v>448</v>
      </c>
      <c r="H107" s="106">
        <f t="shared" si="33"/>
        <v>435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27</v>
      </c>
      <c r="F108" s="107">
        <f>'Planificación Cobertura'!AL70</f>
        <v>25</v>
      </c>
      <c r="G108" s="106">
        <f t="shared" si="32"/>
        <v>475</v>
      </c>
      <c r="H108" s="106">
        <f t="shared" si="33"/>
        <v>460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7</v>
      </c>
      <c r="F109" s="107">
        <f>'Planificación Cobertura'!AM70</f>
        <v>6</v>
      </c>
      <c r="G109" s="106">
        <f t="shared" si="32"/>
        <v>482</v>
      </c>
      <c r="H109" s="106">
        <f t="shared" si="33"/>
        <v>466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8</v>
      </c>
      <c r="F110" s="107">
        <f>'Planificación Cobertura'!AN70</f>
        <v>8</v>
      </c>
      <c r="G110" s="106">
        <f t="shared" si="32"/>
        <v>490</v>
      </c>
      <c r="H110" s="106">
        <f t="shared" si="33"/>
        <v>474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22</v>
      </c>
      <c r="F111" s="107">
        <f>'Planificación Cobertura'!AO70</f>
        <v>10</v>
      </c>
      <c r="G111" s="106">
        <f t="shared" si="32"/>
        <v>512</v>
      </c>
      <c r="H111" s="106">
        <f t="shared" si="33"/>
        <v>484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13</v>
      </c>
      <c r="G124" s="106">
        <f t="shared" si="35"/>
        <v>40</v>
      </c>
      <c r="H124" s="106">
        <f t="shared" si="36"/>
        <v>39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53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68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83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98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113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129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16</v>
      </c>
      <c r="G131" s="106">
        <f t="shared" si="35"/>
        <v>147</v>
      </c>
      <c r="H131" s="106">
        <f t="shared" si="36"/>
        <v>145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158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171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193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5</v>
      </c>
      <c r="F136" s="107">
        <f>'Planificación Cobertura'!AK94</f>
        <v>5</v>
      </c>
      <c r="G136" s="106">
        <f t="shared" si="35"/>
        <v>201</v>
      </c>
      <c r="H136" s="106">
        <f t="shared" si="36"/>
        <v>198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201</v>
      </c>
      <c r="H137" s="106">
        <f t="shared" si="36"/>
        <v>198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201</v>
      </c>
      <c r="H138" s="106">
        <f t="shared" si="36"/>
        <v>198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201</v>
      </c>
      <c r="H139" s="106">
        <f t="shared" si="36"/>
        <v>198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201</v>
      </c>
      <c r="H140" s="106">
        <f t="shared" si="36"/>
        <v>198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O11" activePane="bottomRight" state="frozen"/>
      <selection pane="topRight" activeCell="C1" sqref="C1"/>
      <selection pane="bottomLeft" activeCell="A11" sqref="A11"/>
      <selection pane="bottomRight" activeCell="AO70" sqref="AO70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0.2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37</v>
      </c>
      <c r="X9" s="67">
        <f t="shared" si="2"/>
        <v>152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241</v>
      </c>
      <c r="AL9" s="67">
        <f t="shared" si="2"/>
        <v>243</v>
      </c>
      <c r="AM9" s="67">
        <f t="shared" si="2"/>
        <v>157</v>
      </c>
      <c r="AN9" s="67">
        <f t="shared" si="2"/>
        <v>237</v>
      </c>
      <c r="AO9" s="67">
        <f t="shared" si="2"/>
        <v>178</v>
      </c>
      <c r="AP9" s="67">
        <f t="shared" si="2"/>
        <v>4308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32</v>
      </c>
      <c r="X10" s="70">
        <f t="shared" si="3"/>
        <v>143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306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232</v>
      </c>
      <c r="AL10" s="70">
        <f t="shared" si="3"/>
        <v>217</v>
      </c>
      <c r="AM10" s="70">
        <f t="shared" si="3"/>
        <v>148</v>
      </c>
      <c r="AN10" s="70">
        <f t="shared" si="3"/>
        <v>219</v>
      </c>
      <c r="AO10" s="70">
        <f t="shared" si="3"/>
        <v>104</v>
      </c>
      <c r="AP10" s="70">
        <f t="shared" si="3"/>
        <v>4084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>
        <v>1</v>
      </c>
      <c r="AM12" s="48"/>
      <c r="AN12" s="48">
        <v>1</v>
      </c>
      <c r="AO12" s="48"/>
      <c r="AP12" s="48">
        <f t="shared" si="4"/>
        <v>6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>
        <v>1</v>
      </c>
      <c r="AM13" s="93"/>
      <c r="AN13" s="93">
        <v>1</v>
      </c>
      <c r="AO13" s="93"/>
      <c r="AP13" s="93">
        <f t="shared" si="4"/>
        <v>6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/>
      <c r="V15" s="48"/>
      <c r="W15" s="48">
        <v>7</v>
      </c>
      <c r="X15" s="48">
        <v>62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>
        <v>81</v>
      </c>
      <c r="AL15" s="48">
        <v>97</v>
      </c>
      <c r="AM15" s="48">
        <v>52</v>
      </c>
      <c r="AN15" s="48">
        <v>141</v>
      </c>
      <c r="AO15" s="48">
        <v>54</v>
      </c>
      <c r="AP15" s="48">
        <f t="shared" si="4"/>
        <v>1519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/>
      <c r="V16" s="93"/>
      <c r="W16" s="93">
        <v>2</v>
      </c>
      <c r="X16" s="93">
        <v>59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>
        <v>79</v>
      </c>
      <c r="AL16" s="93">
        <v>85</v>
      </c>
      <c r="AM16" s="93">
        <v>50</v>
      </c>
      <c r="AN16" s="93">
        <v>130</v>
      </c>
      <c r="AO16" s="93">
        <v>25</v>
      </c>
      <c r="AP16" s="93">
        <f t="shared" si="4"/>
        <v>1443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>
        <v>12</v>
      </c>
      <c r="AL18" s="48">
        <v>7</v>
      </c>
      <c r="AM18" s="48">
        <v>3</v>
      </c>
      <c r="AN18" s="48">
        <v>6</v>
      </c>
      <c r="AO18" s="48">
        <v>2</v>
      </c>
      <c r="AP18" s="48">
        <f t="shared" si="4"/>
        <v>95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>
        <v>11</v>
      </c>
      <c r="AL19" s="93">
        <v>7</v>
      </c>
      <c r="AM19" s="93">
        <v>3</v>
      </c>
      <c r="AN19" s="93">
        <v>5</v>
      </c>
      <c r="AO19" s="93">
        <v>2</v>
      </c>
      <c r="AP19" s="93">
        <f t="shared" si="4"/>
        <v>93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>
        <v>8</v>
      </c>
      <c r="AL21" s="48">
        <v>3</v>
      </c>
      <c r="AM21" s="48">
        <v>3</v>
      </c>
      <c r="AN21" s="48">
        <v>6</v>
      </c>
      <c r="AO21" s="48">
        <v>1</v>
      </c>
      <c r="AP21" s="48">
        <f t="shared" si="4"/>
        <v>172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>
        <v>7</v>
      </c>
      <c r="AL22" s="93">
        <v>2</v>
      </c>
      <c r="AM22" s="93">
        <v>3</v>
      </c>
      <c r="AN22" s="93">
        <v>5</v>
      </c>
      <c r="AO22" s="93">
        <v>0</v>
      </c>
      <c r="AP22" s="93">
        <f t="shared" si="4"/>
        <v>159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>
        <v>8</v>
      </c>
      <c r="AO24" s="48"/>
      <c r="AP24" s="48">
        <f t="shared" si="4"/>
        <v>28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>
        <v>8</v>
      </c>
      <c r="AO25" s="93"/>
      <c r="AP25" s="93">
        <f t="shared" si="4"/>
        <v>28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>
        <v>8</v>
      </c>
      <c r="AL27" s="48">
        <v>4</v>
      </c>
      <c r="AM27" s="48">
        <v>1</v>
      </c>
      <c r="AN27" s="48">
        <v>1</v>
      </c>
      <c r="AO27" s="48"/>
      <c r="AP27" s="48">
        <f t="shared" si="4"/>
        <v>84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>
        <v>8</v>
      </c>
      <c r="AL28" s="93">
        <v>4</v>
      </c>
      <c r="AM28" s="93">
        <v>1</v>
      </c>
      <c r="AN28" s="93">
        <v>1</v>
      </c>
      <c r="AO28" s="93"/>
      <c r="AP28" s="93">
        <f t="shared" si="4"/>
        <v>82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7</v>
      </c>
      <c r="X30" s="57">
        <f t="shared" si="7"/>
        <v>77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109</v>
      </c>
      <c r="AL30" s="57">
        <f t="shared" si="7"/>
        <v>112</v>
      </c>
      <c r="AM30" s="57">
        <f t="shared" si="7"/>
        <v>59</v>
      </c>
      <c r="AN30" s="57">
        <f t="shared" si="7"/>
        <v>163</v>
      </c>
      <c r="AO30" s="57">
        <f t="shared" si="7"/>
        <v>57</v>
      </c>
      <c r="AP30" s="57">
        <f t="shared" si="7"/>
        <v>1904</v>
      </c>
      <c r="AQ30" s="57">
        <f t="shared" si="7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2</v>
      </c>
      <c r="X31" s="60">
        <f t="shared" si="8"/>
        <v>74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105</v>
      </c>
      <c r="AL31" s="60">
        <f t="shared" si="8"/>
        <v>99</v>
      </c>
      <c r="AM31" s="60">
        <f t="shared" si="8"/>
        <v>57</v>
      </c>
      <c r="AN31" s="60">
        <f t="shared" si="8"/>
        <v>150</v>
      </c>
      <c r="AO31" s="60">
        <f t="shared" si="8"/>
        <v>27</v>
      </c>
      <c r="AP31" s="60">
        <f t="shared" si="8"/>
        <v>1811</v>
      </c>
      <c r="AQ31" s="60">
        <f t="shared" si="8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>
        <v>1</v>
      </c>
      <c r="AL33" s="48"/>
      <c r="AM33" s="48"/>
      <c r="AN33" s="48"/>
      <c r="AO33" s="48">
        <v>1</v>
      </c>
      <c r="AP33" s="48">
        <f t="shared" si="9"/>
        <v>11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>
        <v>1</v>
      </c>
      <c r="AL34" s="93"/>
      <c r="AM34" s="93"/>
      <c r="AN34" s="93"/>
      <c r="AO34" s="93">
        <v>1</v>
      </c>
      <c r="AP34" s="93">
        <f t="shared" si="9"/>
        <v>11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>
        <v>2</v>
      </c>
      <c r="AN36" s="48"/>
      <c r="AO36" s="48"/>
      <c r="AP36" s="48">
        <f t="shared" si="9"/>
        <v>31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>
        <v>1</v>
      </c>
      <c r="AN37" s="93"/>
      <c r="AO37" s="93"/>
      <c r="AP37" s="93">
        <f t="shared" si="9"/>
        <v>29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>
        <v>2</v>
      </c>
      <c r="AL39" s="48">
        <v>2</v>
      </c>
      <c r="AM39" s="48">
        <v>1</v>
      </c>
      <c r="AN39" s="48">
        <v>2</v>
      </c>
      <c r="AO39" s="48"/>
      <c r="AP39" s="48">
        <f t="shared" si="9"/>
        <v>52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>
        <v>1</v>
      </c>
      <c r="AL40" s="93">
        <v>2</v>
      </c>
      <c r="AM40" s="93">
        <v>1</v>
      </c>
      <c r="AN40" s="93">
        <v>2</v>
      </c>
      <c r="AO40" s="93"/>
      <c r="AP40" s="93">
        <f t="shared" si="9"/>
        <v>50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>
        <v>98</v>
      </c>
      <c r="AL42" s="48">
        <v>86</v>
      </c>
      <c r="AM42" s="48">
        <v>56</v>
      </c>
      <c r="AN42" s="48">
        <v>52</v>
      </c>
      <c r="AO42" s="48">
        <v>82</v>
      </c>
      <c r="AP42" s="48">
        <f t="shared" si="9"/>
        <v>1630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>
        <v>95</v>
      </c>
      <c r="AL43" s="93">
        <v>75</v>
      </c>
      <c r="AM43" s="93">
        <v>52</v>
      </c>
      <c r="AN43" s="93">
        <v>47</v>
      </c>
      <c r="AO43" s="93">
        <v>39</v>
      </c>
      <c r="AP43" s="93">
        <f t="shared" si="9"/>
        <v>1524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9"/>
        <v>21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9"/>
        <v>19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0">SUM(C32:C45)</f>
        <v>19</v>
      </c>
      <c r="D47" s="165">
        <f t="shared" si="10"/>
        <v>11</v>
      </c>
      <c r="E47" s="165">
        <f t="shared" si="10"/>
        <v>49</v>
      </c>
      <c r="F47" s="165">
        <f t="shared" si="10"/>
        <v>16</v>
      </c>
      <c r="G47" s="165">
        <f t="shared" si="10"/>
        <v>33</v>
      </c>
      <c r="H47" s="165">
        <f t="shared" si="10"/>
        <v>221</v>
      </c>
      <c r="I47" s="165">
        <f t="shared" si="10"/>
        <v>21</v>
      </c>
      <c r="J47" s="165">
        <f t="shared" si="10"/>
        <v>33</v>
      </c>
      <c r="K47" s="165">
        <f t="shared" si="10"/>
        <v>51</v>
      </c>
      <c r="L47" s="165">
        <f t="shared" si="10"/>
        <v>3</v>
      </c>
      <c r="M47" s="165">
        <f t="shared" si="10"/>
        <v>92</v>
      </c>
      <c r="N47" s="165">
        <f t="shared" si="10"/>
        <v>493</v>
      </c>
      <c r="O47" s="165">
        <f t="shared" si="10"/>
        <v>201</v>
      </c>
      <c r="P47" s="165">
        <f t="shared" si="10"/>
        <v>183</v>
      </c>
      <c r="Q47" s="165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102</v>
      </c>
      <c r="AL48" s="57">
        <f t="shared" si="12"/>
        <v>88</v>
      </c>
      <c r="AM48" s="57">
        <f t="shared" si="12"/>
        <v>60</v>
      </c>
      <c r="AN48" s="57">
        <f t="shared" si="12"/>
        <v>54</v>
      </c>
      <c r="AO48" s="57">
        <f t="shared" si="12"/>
        <v>83</v>
      </c>
      <c r="AP48" s="57">
        <f t="shared" si="12"/>
        <v>1745</v>
      </c>
      <c r="AQ48" s="57">
        <f t="shared" si="12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98</v>
      </c>
      <c r="AL49" s="60">
        <f t="shared" si="13"/>
        <v>77</v>
      </c>
      <c r="AM49" s="60">
        <f t="shared" si="13"/>
        <v>54</v>
      </c>
      <c r="AN49" s="60">
        <f t="shared" si="13"/>
        <v>49</v>
      </c>
      <c r="AO49" s="60">
        <f t="shared" si="13"/>
        <v>40</v>
      </c>
      <c r="AP49" s="60">
        <f t="shared" si="12"/>
        <v>1633</v>
      </c>
      <c r="AQ49" s="60">
        <f t="shared" si="12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>
        <v>6</v>
      </c>
      <c r="AL51" s="48">
        <v>16</v>
      </c>
      <c r="AM51" s="48">
        <v>15</v>
      </c>
      <c r="AN51" s="48">
        <v>10</v>
      </c>
      <c r="AO51" s="48">
        <v>34</v>
      </c>
      <c r="AP51" s="48">
        <f t="shared" si="9"/>
        <v>228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>
        <v>6</v>
      </c>
      <c r="AL52" s="93">
        <v>16</v>
      </c>
      <c r="AM52" s="93">
        <v>14</v>
      </c>
      <c r="AN52" s="93">
        <v>10</v>
      </c>
      <c r="AO52" s="93">
        <v>33</v>
      </c>
      <c r="AP52" s="93">
        <f t="shared" si="9"/>
        <v>223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>
        <v>1</v>
      </c>
      <c r="AL54" s="48">
        <v>5</v>
      </c>
      <c r="AM54" s="48"/>
      <c r="AN54" s="48"/>
      <c r="AO54" s="48"/>
      <c r="AP54" s="48">
        <f t="shared" si="9"/>
        <v>15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>
        <v>1</v>
      </c>
      <c r="AL55" s="93">
        <v>5</v>
      </c>
      <c r="AM55" s="93"/>
      <c r="AN55" s="93"/>
      <c r="AO55" s="93"/>
      <c r="AP55" s="93">
        <f t="shared" si="9"/>
        <v>15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>
        <v>10</v>
      </c>
      <c r="AL57" s="48">
        <v>14</v>
      </c>
      <c r="AM57" s="48">
        <v>15</v>
      </c>
      <c r="AN57" s="48">
        <v>9</v>
      </c>
      <c r="AO57" s="48">
        <v>2</v>
      </c>
      <c r="AP57" s="48">
        <f t="shared" si="9"/>
        <v>154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>
        <v>9</v>
      </c>
      <c r="AL58" s="93">
        <v>13</v>
      </c>
      <c r="AM58" s="93">
        <v>15</v>
      </c>
      <c r="AN58" s="93">
        <v>9</v>
      </c>
      <c r="AO58" s="93">
        <v>2</v>
      </c>
      <c r="AP58" s="93">
        <f t="shared" si="9"/>
        <v>145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>
        <v>7</v>
      </c>
      <c r="AM60" s="48">
        <v>5</v>
      </c>
      <c r="AN60" s="48">
        <v>1</v>
      </c>
      <c r="AO60" s="48">
        <v>1</v>
      </c>
      <c r="AP60" s="48">
        <f t="shared" si="9"/>
        <v>43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>
        <v>6</v>
      </c>
      <c r="AM61" s="93">
        <v>5</v>
      </c>
      <c r="AN61" s="93">
        <v>1</v>
      </c>
      <c r="AO61" s="93">
        <v>1</v>
      </c>
      <c r="AP61" s="93">
        <f t="shared" si="9"/>
        <v>41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>
        <v>1</v>
      </c>
      <c r="AN63" s="48"/>
      <c r="AO63" s="48">
        <v>1</v>
      </c>
      <c r="AP63" s="48">
        <f t="shared" si="9"/>
        <v>7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>
        <v>1</v>
      </c>
      <c r="AN64" s="93"/>
      <c r="AO64" s="93">
        <v>1</v>
      </c>
      <c r="AP64" s="93">
        <f t="shared" si="9"/>
        <v>7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>
        <v>1</v>
      </c>
      <c r="AM66" s="48">
        <v>2</v>
      </c>
      <c r="AN66" s="48"/>
      <c r="AO66" s="48"/>
      <c r="AP66" s="48">
        <f t="shared" si="9"/>
        <v>11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>
        <v>1</v>
      </c>
      <c r="AM67" s="93">
        <v>2</v>
      </c>
      <c r="AN67" s="93"/>
      <c r="AO67" s="93"/>
      <c r="AP67" s="93">
        <f t="shared" si="9"/>
        <v>11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4">SUM(C50:C66)</f>
        <v>26</v>
      </c>
      <c r="D68" s="165">
        <f t="shared" si="14"/>
        <v>10</v>
      </c>
      <c r="E68" s="165">
        <f t="shared" si="14"/>
        <v>20</v>
      </c>
      <c r="F68" s="165">
        <f t="shared" si="14"/>
        <v>4</v>
      </c>
      <c r="G68" s="165">
        <f t="shared" si="14"/>
        <v>5</v>
      </c>
      <c r="H68" s="165">
        <f t="shared" si="14"/>
        <v>63</v>
      </c>
      <c r="I68" s="165">
        <f t="shared" si="14"/>
        <v>9</v>
      </c>
      <c r="J68" s="165">
        <f t="shared" si="14"/>
        <v>8</v>
      </c>
      <c r="K68" s="165">
        <f t="shared" si="14"/>
        <v>9</v>
      </c>
      <c r="L68" s="165">
        <f t="shared" si="14"/>
        <v>5</v>
      </c>
      <c r="M68" s="165">
        <f t="shared" si="14"/>
        <v>42</v>
      </c>
      <c r="N68" s="165">
        <f t="shared" si="14"/>
        <v>200</v>
      </c>
      <c r="O68" s="165">
        <f t="shared" si="14"/>
        <v>54</v>
      </c>
      <c r="P68" s="165">
        <f t="shared" si="14"/>
        <v>21</v>
      </c>
      <c r="Q68" s="165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17</v>
      </c>
      <c r="AL69" s="57">
        <f t="shared" si="16"/>
        <v>43</v>
      </c>
      <c r="AM69" s="57">
        <f t="shared" si="16"/>
        <v>38</v>
      </c>
      <c r="AN69" s="57">
        <f t="shared" si="16"/>
        <v>20</v>
      </c>
      <c r="AO69" s="57">
        <f t="shared" si="16"/>
        <v>38</v>
      </c>
      <c r="AP69" s="57">
        <f t="shared" si="16"/>
        <v>458</v>
      </c>
      <c r="AQ69" s="57">
        <f t="shared" si="16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16</v>
      </c>
      <c r="AL70" s="60">
        <f t="shared" si="17"/>
        <v>41</v>
      </c>
      <c r="AM70" s="60">
        <f t="shared" si="17"/>
        <v>37</v>
      </c>
      <c r="AN70" s="60">
        <f t="shared" si="17"/>
        <v>20</v>
      </c>
      <c r="AO70" s="60">
        <f t="shared" si="17"/>
        <v>37</v>
      </c>
      <c r="AP70" s="60">
        <f t="shared" si="16"/>
        <v>442</v>
      </c>
      <c r="AQ70" s="60">
        <f t="shared" si="16"/>
        <v>0</v>
      </c>
    </row>
    <row r="71" spans="1:44" x14ac:dyDescent="0.3">
      <c r="A71" s="146" t="s">
        <v>1364</v>
      </c>
      <c r="B71" s="15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147"/>
      <c r="B72" s="16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>
        <v>1</v>
      </c>
      <c r="AL72" s="48"/>
      <c r="AM72" s="48"/>
      <c r="AN72" s="48"/>
      <c r="AO72" s="48"/>
      <c r="AP72" s="48">
        <f t="shared" si="9"/>
        <v>4</v>
      </c>
      <c r="AQ72" s="49"/>
    </row>
    <row r="73" spans="1:44" x14ac:dyDescent="0.3">
      <c r="A73" s="147"/>
      <c r="B73" s="16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>
        <v>1</v>
      </c>
      <c r="AL73" s="93"/>
      <c r="AM73" s="93"/>
      <c r="AN73" s="93"/>
      <c r="AO73" s="93"/>
      <c r="AP73" s="93">
        <f t="shared" si="9"/>
        <v>4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>
        <v>2</v>
      </c>
      <c r="AL75" s="48"/>
      <c r="AM75" s="48"/>
      <c r="AN75" s="48"/>
      <c r="AO75" s="48"/>
      <c r="AP75" s="48">
        <f t="shared" si="9"/>
        <v>29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>
        <v>2</v>
      </c>
      <c r="AL76" s="93"/>
      <c r="AM76" s="93"/>
      <c r="AN76" s="93"/>
      <c r="AO76" s="93"/>
      <c r="AP76" s="93">
        <f t="shared" si="9"/>
        <v>29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>
        <v>3</v>
      </c>
      <c r="AL78" s="48"/>
      <c r="AM78" s="48"/>
      <c r="AN78" s="48"/>
      <c r="AO78" s="48"/>
      <c r="AP78" s="48">
        <f t="shared" si="9"/>
        <v>23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>
        <v>3</v>
      </c>
      <c r="AL79" s="93"/>
      <c r="AM79" s="93"/>
      <c r="AN79" s="93"/>
      <c r="AO79" s="93"/>
      <c r="AP79" s="93">
        <f t="shared" si="9"/>
        <v>23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>
        <v>1</v>
      </c>
      <c r="AL84" s="48"/>
      <c r="AM84" s="48"/>
      <c r="AN84" s="48"/>
      <c r="AO84" s="48"/>
      <c r="AP84" s="48">
        <f t="shared" si="9"/>
        <v>18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>
        <v>1</v>
      </c>
      <c r="AL85" s="93"/>
      <c r="AM85" s="93"/>
      <c r="AN85" s="93"/>
      <c r="AO85" s="93"/>
      <c r="AP85" s="93">
        <f t="shared" si="9"/>
        <v>18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>
        <v>6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9</v>
      </c>
      <c r="AG91" s="93">
        <v>10</v>
      </c>
      <c r="AH91" s="93">
        <v>9</v>
      </c>
      <c r="AI91" s="93">
        <v>9</v>
      </c>
      <c r="AJ91" s="93">
        <v>7</v>
      </c>
      <c r="AK91" s="93">
        <v>6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18">SUM(C74:C90)</f>
        <v>2</v>
      </c>
      <c r="D92" s="156">
        <f t="shared" si="18"/>
        <v>1</v>
      </c>
      <c r="E92" s="156">
        <f t="shared" si="18"/>
        <v>0</v>
      </c>
      <c r="F92" s="156">
        <f t="shared" si="18"/>
        <v>2</v>
      </c>
      <c r="G92" s="156">
        <f t="shared" si="18"/>
        <v>12</v>
      </c>
      <c r="H92" s="156">
        <f t="shared" si="18"/>
        <v>30</v>
      </c>
      <c r="I92" s="156">
        <f t="shared" si="18"/>
        <v>3</v>
      </c>
      <c r="J92" s="156">
        <f t="shared" si="18"/>
        <v>3</v>
      </c>
      <c r="K92" s="156">
        <f t="shared" si="18"/>
        <v>2</v>
      </c>
      <c r="L92" s="156">
        <f t="shared" si="18"/>
        <v>4</v>
      </c>
      <c r="M92" s="156">
        <f t="shared" si="18"/>
        <v>21</v>
      </c>
      <c r="N92" s="156">
        <f t="shared" si="18"/>
        <v>57</v>
      </c>
      <c r="O92" s="156">
        <f t="shared" si="18"/>
        <v>24</v>
      </c>
      <c r="P92" s="156">
        <f t="shared" si="18"/>
        <v>15</v>
      </c>
      <c r="Q92" s="15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13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201</v>
      </c>
      <c r="AQ93" s="75">
        <f t="shared" si="20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14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13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198</v>
      </c>
      <c r="AQ94" s="76">
        <f t="shared" si="21"/>
        <v>0</v>
      </c>
    </row>
  </sheetData>
  <mergeCells count="487"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22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1754</v>
      </c>
      <c r="E6" s="78">
        <f ca="1">SUM(E7:E11)</f>
        <v>1745</v>
      </c>
      <c r="F6" s="91">
        <f ca="1">SUM(F7:F11)</f>
        <v>1633</v>
      </c>
      <c r="G6" s="87">
        <f ca="1">E6/C6</f>
        <v>0.99486887115165334</v>
      </c>
      <c r="H6" s="87">
        <f ca="1">IFERROR(E6/D6,"-")</f>
        <v>0.99486887115165334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11</v>
      </c>
      <c r="F7" s="90">
        <f ca="1">SUM(OFFSET('Planificación Crítica'!T34,0,0,1,$D$1))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31</v>
      </c>
      <c r="F8" s="90">
        <f ca="1">SUM(OFFSET('Planificación Crítica'!T37,0,0,1,$D$1))</f>
        <v>29</v>
      </c>
      <c r="G8" s="88">
        <f t="shared" ca="1" si="0"/>
        <v>1</v>
      </c>
      <c r="H8" s="88">
        <f t="shared" ca="1" si="1"/>
        <v>1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52</v>
      </c>
      <c r="E9" s="79">
        <f ca="1">SUM(OFFSET('Planificación Crítica'!T39,0,0,1,$D$1))</f>
        <v>52</v>
      </c>
      <c r="F9" s="90">
        <f ca="1">SUM(OFFSET('Planificación Crítica'!T40,0,0,1,$D$1))</f>
        <v>50</v>
      </c>
      <c r="G9" s="88">
        <f t="shared" ca="1" si="0"/>
        <v>1</v>
      </c>
      <c r="H9" s="88">
        <f t="shared" ca="1" si="1"/>
        <v>1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1639</v>
      </c>
      <c r="E10" s="79">
        <f ca="1">SUM(OFFSET('Planificación Crítica'!T42,0,0,1,$D$1))</f>
        <v>1630</v>
      </c>
      <c r="F10" s="90">
        <f ca="1">SUM(OFFSET('Planificación Crítica'!T43,0,0,1,$D$1))</f>
        <v>1524</v>
      </c>
      <c r="G10" s="88">
        <f t="shared" ca="1" si="0"/>
        <v>0.99450884685784013</v>
      </c>
      <c r="H10" s="88">
        <f t="shared" ca="1" si="1"/>
        <v>0.99450884685784013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21</v>
      </c>
      <c r="E11" s="79">
        <f ca="1">SUM(OFFSET('Planificación Crítica'!T45,0,0,1,$D$1))</f>
        <v>21</v>
      </c>
      <c r="F11" s="90">
        <f ca="1">SUM(OFFSET('Planificación Crítica'!T46,0,0,1,$D$1))</f>
        <v>19</v>
      </c>
      <c r="G11" s="88">
        <f t="shared" ca="1" si="0"/>
        <v>1</v>
      </c>
      <c r="H11" s="88">
        <f t="shared" ca="1" si="1"/>
        <v>1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4</v>
      </c>
      <c r="F13" s="90">
        <f ca="1">SUM(OFFSET('Planificación Crítica'!T73,0,0,1,$D$1))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29</v>
      </c>
      <c r="E14" s="79">
        <f ca="1">SUM(OFFSET('Planificación Crítica'!T75,0,0,1,$D$1))</f>
        <v>29</v>
      </c>
      <c r="F14" s="90">
        <f ca="1">SUM(OFFSET('Planificación Crítica'!T76,0,0,1,$D$1))</f>
        <v>29</v>
      </c>
      <c r="G14" s="88">
        <f t="shared" ca="1" si="0"/>
        <v>1</v>
      </c>
      <c r="H14" s="88">
        <f t="shared" ca="1" si="1"/>
        <v>1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23</v>
      </c>
      <c r="E15" s="79">
        <f ca="1">SUM(OFFSET('Planificación Crítica'!T78,0,0,1,$D$1))</f>
        <v>23</v>
      </c>
      <c r="F15" s="90">
        <f ca="1">SUM(OFFSET('Planificación Crítica'!T79,0,0,1,$D$1))</f>
        <v>23</v>
      </c>
      <c r="G15" s="88">
        <f t="shared" ca="1" si="0"/>
        <v>1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6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18</v>
      </c>
      <c r="E17" s="79">
        <f ca="1">SUM(OFFSET('Planificación Crítica'!T84,0,0,1,$D$1))</f>
        <v>18</v>
      </c>
      <c r="F17" s="90">
        <f ca="1">SUM(OFFSET('Planificación Crítica'!T85,0,0,1,$D$1))</f>
        <v>18</v>
      </c>
      <c r="G17" s="88">
        <f t="shared" ca="1" si="0"/>
        <v>1</v>
      </c>
      <c r="H17" s="88">
        <f t="shared" ca="1" si="1"/>
        <v>1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118</v>
      </c>
      <c r="E19" s="79">
        <f ca="1">SUM(OFFSET('Planificación Crítica'!T90,0,0,1,$D$1))</f>
        <v>118</v>
      </c>
      <c r="F19" s="90">
        <f ca="1">SUM(OFFSET('Planificación Crítica'!T91,0,0,1,$D$1))</f>
        <v>116</v>
      </c>
      <c r="G19" s="88">
        <f t="shared" ca="1" si="0"/>
        <v>1</v>
      </c>
      <c r="H19" s="88">
        <f t="shared" ca="1" si="1"/>
        <v>1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1904</v>
      </c>
      <c r="F20" s="91">
        <f ca="1">SUM(F21:F26)</f>
        <v>1811</v>
      </c>
      <c r="G20" s="87">
        <f t="shared" ca="1" si="0"/>
        <v>0.99425587467362919</v>
      </c>
      <c r="H20" s="87">
        <f t="shared" ca="1" si="1"/>
        <v>0.99425587467362919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6</v>
      </c>
      <c r="F21" s="90">
        <f ca="1">SUM(OFFSET('Planificación Crítica'!T13,0,0,1,$D$1))</f>
        <v>6</v>
      </c>
      <c r="G21" s="88">
        <f t="shared" ca="1" si="0"/>
        <v>1</v>
      </c>
      <c r="H21" s="88">
        <f t="shared" ca="1" si="1"/>
        <v>1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1530</v>
      </c>
      <c r="E22" s="79">
        <f ca="1">SUM(OFFSET('Planificación Crítica'!T15,0,0,1,$D$1))</f>
        <v>1519</v>
      </c>
      <c r="F22" s="90">
        <f ca="1">SUM(OFFSET('Planificación Crítica'!T16,0,0,1,$D$1))</f>
        <v>1443</v>
      </c>
      <c r="G22" s="88">
        <f t="shared" ca="1" si="0"/>
        <v>0.99281045751633989</v>
      </c>
      <c r="H22" s="88">
        <f t="shared" ca="1" si="1"/>
        <v>0.99281045751633989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95</v>
      </c>
      <c r="E23" s="79">
        <f ca="1">SUM(OFFSET('Planificación Crítica'!T18,0,0,1,$D$1))</f>
        <v>95</v>
      </c>
      <c r="F23" s="90">
        <f ca="1">SUM(OFFSET('Planificación Crítica'!T19,0,0,1,$D$1))</f>
        <v>93</v>
      </c>
      <c r="G23" s="88">
        <f t="shared" ca="1" si="0"/>
        <v>1</v>
      </c>
      <c r="H23" s="88">
        <f t="shared" ca="1" si="1"/>
        <v>1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172</v>
      </c>
      <c r="E24" s="79">
        <f ca="1">SUM(OFFSET('Planificación Crítica'!T21,0,0,1,$D$1))</f>
        <v>172</v>
      </c>
      <c r="F24" s="90">
        <f ca="1">SUM(OFFSET('Planificación Crítica'!T22,0,0,1,$D$1))</f>
        <v>159</v>
      </c>
      <c r="G24" s="88">
        <f t="shared" ca="1" si="0"/>
        <v>1</v>
      </c>
      <c r="H24" s="88">
        <f t="shared" ca="1" si="1"/>
        <v>1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28</v>
      </c>
      <c r="E25" s="79">
        <f ca="1">SUM(OFFSET('Planificación Crítica'!T24,0,0,1,$D$1))</f>
        <v>28</v>
      </c>
      <c r="F25" s="90">
        <f ca="1">SUM(OFFSET('Planificación Crítica'!T25,0,0,1,$D$1))</f>
        <v>28</v>
      </c>
      <c r="G25" s="88">
        <f t="shared" ca="1" si="0"/>
        <v>1</v>
      </c>
      <c r="H25" s="88">
        <f t="shared" ca="1" si="1"/>
        <v>1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84</v>
      </c>
      <c r="E26" s="79">
        <f ca="1">SUM(OFFSET('Planificación Crítica'!T27,0,0,1,$D$1))</f>
        <v>84</v>
      </c>
      <c r="F26" s="90">
        <f ca="1">SUM(OFFSET('Planificación Crítica'!T28,0,0,1,$D$1))</f>
        <v>82</v>
      </c>
      <c r="G26" s="88">
        <f t="shared" ca="1" si="0"/>
        <v>1</v>
      </c>
      <c r="H26" s="88">
        <f t="shared" ca="1" si="1"/>
        <v>1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512</v>
      </c>
      <c r="E27" s="78">
        <f ca="1">SUM(E28:E33)</f>
        <v>458</v>
      </c>
      <c r="F27" s="91">
        <f ca="1">SUM(F28:F33)</f>
        <v>442</v>
      </c>
      <c r="G27" s="87">
        <f t="shared" ca="1" si="0"/>
        <v>0.89453125</v>
      </c>
      <c r="H27" s="87">
        <f t="shared" ca="1" si="1"/>
        <v>0.89453125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257</v>
      </c>
      <c r="E28" s="79">
        <f ca="1">SUM(OFFSET('Planificación Crítica'!T51,0,0,1,$D$1))</f>
        <v>228</v>
      </c>
      <c r="F28" s="90">
        <f ca="1">SUM(OFFSET('Planificación Crítica'!T52,0,0,1,$D$1))</f>
        <v>223</v>
      </c>
      <c r="G28" s="88">
        <f t="shared" ca="1" si="0"/>
        <v>0.88715953307392992</v>
      </c>
      <c r="H28" s="88">
        <f t="shared" ca="1" si="1"/>
        <v>0.88715953307392992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15</v>
      </c>
      <c r="F29" s="90">
        <f ca="1">SUM(OFFSET('Planificación Crítica'!T55,0,0,1,$D$1))</f>
        <v>15</v>
      </c>
      <c r="G29" s="88">
        <f t="shared" ca="1" si="0"/>
        <v>0.9375</v>
      </c>
      <c r="H29" s="88">
        <f t="shared" ca="1" si="1"/>
        <v>0.9375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168</v>
      </c>
      <c r="E30" s="79">
        <f ca="1">SUM(OFFSET('Planificación Crítica'!T57,0,0,1,$D$1))</f>
        <v>154</v>
      </c>
      <c r="F30" s="90">
        <f ca="1">SUM(OFFSET('Planificación Crítica'!T58,0,0,1,$D$1))</f>
        <v>145</v>
      </c>
      <c r="G30" s="88">
        <f t="shared" ca="1" si="0"/>
        <v>0.91666666666666663</v>
      </c>
      <c r="H30" s="88">
        <f t="shared" ca="1" si="1"/>
        <v>0.91666666666666663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48</v>
      </c>
      <c r="E31" s="79">
        <f ca="1">SUM(OFFSET('Planificación Crítica'!T60,0,0,1,$D$1))</f>
        <v>43</v>
      </c>
      <c r="F31" s="90">
        <f ca="1">SUM(OFFSET('Planificación Crítica'!T61,0,0,1,$D$1))</f>
        <v>41</v>
      </c>
      <c r="G31" s="88">
        <f t="shared" ca="1" si="0"/>
        <v>0.89583333333333337</v>
      </c>
      <c r="H31" s="88">
        <f t="shared" ca="1" si="1"/>
        <v>0.89583333333333337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10</v>
      </c>
      <c r="E32" s="79">
        <f ca="1">SUM(OFFSET('Planificación Crítica'!T63,0,0,1,$D$1))</f>
        <v>7</v>
      </c>
      <c r="F32" s="90">
        <f ca="1">SUM(OFFSET('Planificación Crítica'!T64,0,0,1,$D$1))</f>
        <v>7</v>
      </c>
      <c r="G32" s="88">
        <f t="shared" ca="1" si="0"/>
        <v>0.7</v>
      </c>
      <c r="H32" s="88">
        <f t="shared" ca="1" si="1"/>
        <v>0.7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13</v>
      </c>
      <c r="E33" s="79">
        <f ca="1">SUM(OFFSET('Planificación Crítica'!T66,0,0,1,$D$1))</f>
        <v>11</v>
      </c>
      <c r="F33" s="90">
        <f ca="1">SUM(OFFSET('Planificación Crítica'!T67,0,0,1,$D$1))</f>
        <v>11</v>
      </c>
      <c r="G33" s="88">
        <f t="shared" ca="1" si="0"/>
        <v>0.84615384615384615</v>
      </c>
      <c r="H33" s="88">
        <f t="shared" ca="1" si="1"/>
        <v>0.84615384615384615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4382</v>
      </c>
      <c r="E34" s="80">
        <f ca="1">SUM(E6,E12,E20,E27)</f>
        <v>4308</v>
      </c>
      <c r="F34" s="144">
        <f ca="1">SUM(F6,F12,F20,F27)</f>
        <v>4084</v>
      </c>
      <c r="G34" s="99">
        <f t="shared" ca="1" si="0"/>
        <v>0.98311273391145593</v>
      </c>
      <c r="H34" s="99">
        <f t="shared" ref="H34" ca="1" si="4">E34/D34</f>
        <v>0.98311273391145593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37</v>
      </c>
      <c r="F11" s="107">
        <f t="shared" si="0"/>
        <v>32</v>
      </c>
      <c r="G11" s="106">
        <f t="shared" si="2"/>
        <v>37</v>
      </c>
      <c r="H11" s="106">
        <f t="shared" si="3"/>
        <v>32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152</v>
      </c>
      <c r="F12" s="107">
        <f t="shared" si="0"/>
        <v>143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306</v>
      </c>
      <c r="G20" s="106">
        <f t="shared" si="2"/>
        <v>2321</v>
      </c>
      <c r="H20" s="106">
        <f t="shared" si="3"/>
        <v>2266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2558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2763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2944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3164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241</v>
      </c>
      <c r="F25" s="107">
        <f t="shared" si="1"/>
        <v>232</v>
      </c>
      <c r="G25" s="106">
        <f t="shared" si="2"/>
        <v>3493</v>
      </c>
      <c r="H25" s="106">
        <f t="shared" si="3"/>
        <v>3396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243</v>
      </c>
      <c r="F26" s="107">
        <f t="shared" si="4"/>
        <v>217</v>
      </c>
      <c r="G26" s="106">
        <f t="shared" si="2"/>
        <v>3736</v>
      </c>
      <c r="H26" s="106">
        <f t="shared" si="3"/>
        <v>3613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157</v>
      </c>
      <c r="F27" s="107">
        <f t="shared" si="4"/>
        <v>148</v>
      </c>
      <c r="G27" s="106">
        <f t="shared" si="2"/>
        <v>3893</v>
      </c>
      <c r="H27" s="106">
        <f t="shared" si="3"/>
        <v>3761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237</v>
      </c>
      <c r="F28" s="107">
        <f t="shared" si="4"/>
        <v>219</v>
      </c>
      <c r="G28" s="106">
        <f t="shared" si="2"/>
        <v>4130</v>
      </c>
      <c r="H28" s="106">
        <f t="shared" si="3"/>
        <v>3980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178</v>
      </c>
      <c r="F29" s="107">
        <f t="shared" si="4"/>
        <v>104</v>
      </c>
      <c r="G29" s="106">
        <f t="shared" si="2"/>
        <v>4308</v>
      </c>
      <c r="H29" s="106">
        <f t="shared" si="3"/>
        <v>4084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7</v>
      </c>
      <c r="F37" s="107">
        <f>'Planificación Crítica'!W31</f>
        <v>2</v>
      </c>
      <c r="G37" s="106">
        <f t="shared" si="5"/>
        <v>7</v>
      </c>
      <c r="H37" s="106">
        <f t="shared" si="6"/>
        <v>2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77</v>
      </c>
      <c r="F38" s="107">
        <f>'Planificación Crítica'!X31</f>
        <v>74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109</v>
      </c>
      <c r="F51" s="107">
        <f>'Planificación Crítica'!AK31</f>
        <v>105</v>
      </c>
      <c r="G51" s="106">
        <f t="shared" si="5"/>
        <v>1513</v>
      </c>
      <c r="H51" s="106">
        <f t="shared" si="6"/>
        <v>1478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112</v>
      </c>
      <c r="F52" s="107">
        <f>'Planificación Crítica'!AL31</f>
        <v>99</v>
      </c>
      <c r="G52" s="106">
        <f t="shared" si="5"/>
        <v>1625</v>
      </c>
      <c r="H52" s="106">
        <f t="shared" si="6"/>
        <v>1577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59</v>
      </c>
      <c r="F53" s="107">
        <f>'Planificación Crítica'!AM31</f>
        <v>57</v>
      </c>
      <c r="G53" s="106">
        <f t="shared" si="5"/>
        <v>1684</v>
      </c>
      <c r="H53" s="106">
        <f t="shared" si="6"/>
        <v>1634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163</v>
      </c>
      <c r="F54" s="107">
        <f>'Planificación Crítica'!AN31</f>
        <v>150</v>
      </c>
      <c r="G54" s="106">
        <f t="shared" si="5"/>
        <v>1847</v>
      </c>
      <c r="H54" s="106">
        <f t="shared" si="6"/>
        <v>1784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57</v>
      </c>
      <c r="F55" s="107">
        <f>'Planificación Crítica'!AO31</f>
        <v>27</v>
      </c>
      <c r="G55" s="106">
        <f t="shared" si="5"/>
        <v>1904</v>
      </c>
      <c r="H55" s="106">
        <f t="shared" si="6"/>
        <v>1811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102</v>
      </c>
      <c r="F79" s="107">
        <f>'Planificación Crítica'!AK49</f>
        <v>98</v>
      </c>
      <c r="G79" s="106">
        <f t="shared" si="8"/>
        <v>1460</v>
      </c>
      <c r="H79" s="106">
        <f t="shared" si="9"/>
        <v>1413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88</v>
      </c>
      <c r="F80" s="107">
        <f>'Planificación Crítica'!AL49</f>
        <v>77</v>
      </c>
      <c r="G80" s="106">
        <f t="shared" si="8"/>
        <v>1548</v>
      </c>
      <c r="H80" s="106">
        <f t="shared" si="9"/>
        <v>1490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60</v>
      </c>
      <c r="F81" s="107">
        <f>'Planificación Crítica'!AM49</f>
        <v>54</v>
      </c>
      <c r="G81" s="106">
        <f t="shared" si="8"/>
        <v>1608</v>
      </c>
      <c r="H81" s="106">
        <f t="shared" si="9"/>
        <v>1544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54</v>
      </c>
      <c r="F82" s="107">
        <f>'Planificación Crítica'!AN49</f>
        <v>49</v>
      </c>
      <c r="G82" s="106">
        <f t="shared" si="8"/>
        <v>1662</v>
      </c>
      <c r="H82" s="106">
        <f t="shared" si="9"/>
        <v>1593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83</v>
      </c>
      <c r="F83" s="107">
        <f>'Planificación Crítica'!AO49</f>
        <v>40</v>
      </c>
      <c r="G83" s="106">
        <f t="shared" si="8"/>
        <v>1745</v>
      </c>
      <c r="H83" s="106">
        <f t="shared" si="9"/>
        <v>1633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17</v>
      </c>
      <c r="F107" s="107">
        <f>'Planificación Crítica'!AK70</f>
        <v>16</v>
      </c>
      <c r="G107" s="106">
        <f t="shared" si="11"/>
        <v>319</v>
      </c>
      <c r="H107" s="106">
        <f t="shared" si="12"/>
        <v>307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43</v>
      </c>
      <c r="F108" s="107">
        <f>'Planificación Crítica'!AL70</f>
        <v>41</v>
      </c>
      <c r="G108" s="106">
        <f t="shared" si="11"/>
        <v>362</v>
      </c>
      <c r="H108" s="106">
        <f t="shared" si="12"/>
        <v>348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38</v>
      </c>
      <c r="F109" s="107">
        <f>'Planificación Crítica'!AM70</f>
        <v>37</v>
      </c>
      <c r="G109" s="106">
        <f t="shared" si="11"/>
        <v>400</v>
      </c>
      <c r="H109" s="106">
        <f t="shared" si="12"/>
        <v>385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20</v>
      </c>
      <c r="F110" s="107">
        <f>'Planificación Crítica'!AN70</f>
        <v>20</v>
      </c>
      <c r="G110" s="106">
        <f t="shared" si="11"/>
        <v>420</v>
      </c>
      <c r="H110" s="106">
        <f t="shared" si="12"/>
        <v>405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38</v>
      </c>
      <c r="F111" s="107">
        <f>'Planificación Crítica'!AO70</f>
        <v>37</v>
      </c>
      <c r="G111" s="106">
        <f t="shared" si="11"/>
        <v>458</v>
      </c>
      <c r="H111" s="106">
        <f t="shared" si="12"/>
        <v>442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14</v>
      </c>
      <c r="G131" s="106">
        <f t="shared" si="14"/>
        <v>128</v>
      </c>
      <c r="H131" s="106">
        <f t="shared" si="15"/>
        <v>126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142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158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185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13</v>
      </c>
      <c r="F136" s="107">
        <f>'Planificación Crítica'!AK94</f>
        <v>13</v>
      </c>
      <c r="G136" s="106">
        <f t="shared" si="14"/>
        <v>201</v>
      </c>
      <c r="H136" s="106">
        <f t="shared" si="15"/>
        <v>198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201</v>
      </c>
      <c r="H137" s="106">
        <f t="shared" si="15"/>
        <v>198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201</v>
      </c>
      <c r="H138" s="106">
        <f t="shared" si="15"/>
        <v>198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201</v>
      </c>
      <c r="H139" s="106">
        <f t="shared" si="15"/>
        <v>198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201</v>
      </c>
      <c r="H140" s="106">
        <f t="shared" si="15"/>
        <v>198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4" zoomScale="86" zoomScaleNormal="86" workbookViewId="0">
      <selection activeCell="S18" sqref="S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7" t="s">
        <v>1531</v>
      </c>
      <c r="V2" s="237"/>
      <c r="W2" s="237"/>
      <c r="X2" s="237"/>
      <c r="Y2" s="237"/>
    </row>
    <row r="3" spans="1:25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29" t="s">
        <v>1529</v>
      </c>
      <c r="I3" s="129" t="s">
        <v>1528</v>
      </c>
      <c r="J3" s="129" t="s">
        <v>1530</v>
      </c>
      <c r="M3" s="239"/>
      <c r="N3" s="239"/>
      <c r="O3" s="233"/>
      <c r="P3" s="234"/>
      <c r="Q3" s="233"/>
      <c r="R3" s="234"/>
      <c r="S3" s="233"/>
      <c r="T3" s="234"/>
      <c r="U3" s="237" t="s">
        <v>1526</v>
      </c>
      <c r="V3" s="237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40"/>
      <c r="B4" s="240"/>
      <c r="C4" s="240"/>
      <c r="D4" s="240"/>
      <c r="E4" s="240"/>
      <c r="F4" s="237"/>
      <c r="G4" s="237"/>
      <c r="H4" s="129" t="s">
        <v>1520</v>
      </c>
      <c r="I4" s="129" t="s">
        <v>1519</v>
      </c>
      <c r="J4" s="129" t="s">
        <v>1521</v>
      </c>
      <c r="M4" s="240"/>
      <c r="N4" s="240"/>
      <c r="O4" s="235"/>
      <c r="P4" s="236"/>
      <c r="Q4" s="235"/>
      <c r="R4" s="236"/>
      <c r="S4" s="235"/>
      <c r="T4" s="236"/>
      <c r="U4" s="237"/>
      <c r="V4" s="237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4382</v>
      </c>
      <c r="D5" s="114">
        <f ca="1">SUM(D6:D9)</f>
        <v>4375</v>
      </c>
      <c r="E5" s="114">
        <f ca="1">SUM(E6:E9)</f>
        <v>4140</v>
      </c>
      <c r="F5" s="115">
        <f ca="1">D5/B5</f>
        <v>0.99840255591054317</v>
      </c>
      <c r="G5" s="115">
        <f ca="1">E5/B5</f>
        <v>0.94477407576449113</v>
      </c>
      <c r="H5" s="116">
        <f ca="1">IFERROR(D5/C5,"0,00%")</f>
        <v>0.99840255591054317</v>
      </c>
      <c r="I5" s="116">
        <f ca="1">IFERROR(+E5/C5,"0,00%")</f>
        <v>0.94477407576449113</v>
      </c>
      <c r="J5" s="116">
        <f ca="1">IFERROR(+E5/D5,"0,00%")</f>
        <v>0.94628571428571429</v>
      </c>
      <c r="M5" s="125" t="s">
        <v>1522</v>
      </c>
      <c r="N5" s="126">
        <f>SUM(N6:N9)</f>
        <v>4382</v>
      </c>
      <c r="O5" s="229">
        <f ca="1">SUM(O6:O9)</f>
        <v>4382</v>
      </c>
      <c r="P5" s="230"/>
      <c r="Q5" s="229">
        <f ca="1">SUM(Q6:Q9)</f>
        <v>4375</v>
      </c>
      <c r="R5" s="230"/>
      <c r="S5" s="229">
        <f ca="1">SUM(S6:S9)</f>
        <v>4140</v>
      </c>
      <c r="T5" s="230"/>
      <c r="U5" s="127">
        <f ca="1">Q5/N5</f>
        <v>0.99840255591054317</v>
      </c>
      <c r="V5" s="127">
        <f ca="1">S5/N5</f>
        <v>0.94477407576449113</v>
      </c>
      <c r="W5" s="128">
        <f ca="1">IFERROR(Q5/O5,"0,00%")</f>
        <v>0.99840255591054317</v>
      </c>
      <c r="X5" s="128">
        <f ca="1">IFERROR(+S5/O5,"0,00%")</f>
        <v>0.94477407576449113</v>
      </c>
      <c r="Y5" s="128">
        <f ca="1">IFERROR(+S5/Q5,"0,00%")</f>
        <v>0.94628571428571429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1914</v>
      </c>
      <c r="E6" s="119">
        <f ca="1">'Cobertura campo'!F20</f>
        <v>1818</v>
      </c>
      <c r="F6" s="120">
        <f ca="1">D6/B6</f>
        <v>0.99947780678851172</v>
      </c>
      <c r="G6" s="120">
        <f ca="1">E6/B6</f>
        <v>0.94934725848563972</v>
      </c>
      <c r="H6" s="121">
        <f ca="1">IFERROR(D6/C6,"0,00%")</f>
        <v>0.99947780678851172</v>
      </c>
      <c r="I6" s="122">
        <f ca="1">IFERROR(+E6/C6,"0,00%")</f>
        <v>0.94934725848563972</v>
      </c>
      <c r="J6" s="122">
        <f ca="1">IFERROR(+E6/D6,"0,00%")</f>
        <v>0.94984326018808773</v>
      </c>
      <c r="L6" s="145">
        <f ca="1">+O6-Q6</f>
        <v>1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0.43701506161570058</v>
      </c>
      <c r="Q6" s="118">
        <f ca="1">D6</f>
        <v>1914</v>
      </c>
      <c r="R6" s="124">
        <f ca="1">Q6/$Q$5</f>
        <v>0.43748571428571431</v>
      </c>
      <c r="S6" s="119">
        <f ca="1">E6</f>
        <v>1818</v>
      </c>
      <c r="T6" s="124">
        <f ca="1">S6/$S$5</f>
        <v>0.43913043478260871</v>
      </c>
      <c r="U6" s="120">
        <f ca="1">Q6/N6</f>
        <v>0.99947780678851172</v>
      </c>
      <c r="V6" s="120">
        <f ca="1">S6/N6</f>
        <v>0.94934725848563972</v>
      </c>
      <c r="W6" s="122">
        <f ca="1">IFERROR(Q6/O6,"0,00%")</f>
        <v>0.99947780678851172</v>
      </c>
      <c r="X6" s="122">
        <f ca="1">IFERROR(+S6/O6,"0,00%")</f>
        <v>0.94934725848563972</v>
      </c>
      <c r="Y6" s="122">
        <f ca="1">IFERROR(+S6/Q6,"0,00%")</f>
        <v>0.94984326018808773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1754</v>
      </c>
      <c r="D7" s="118">
        <f ca="1">'Cobertura campo'!E6</f>
        <v>1748</v>
      </c>
      <c r="E7" s="119">
        <f ca="1">'Cobertura campo'!F6</f>
        <v>1640</v>
      </c>
      <c r="F7" s="120">
        <f ca="1">D7/B7</f>
        <v>0.9965792474344356</v>
      </c>
      <c r="G7" s="120">
        <f ca="1">E7/B7</f>
        <v>0.93500570125427596</v>
      </c>
      <c r="H7" s="121">
        <f ca="1">IFERROR(D7/C7,"0,00%")</f>
        <v>0.9965792474344356</v>
      </c>
      <c r="I7" s="122">
        <f ca="1">IFERROR(+E7/C7,"0,00%")</f>
        <v>0.93500570125427596</v>
      </c>
      <c r="J7" s="122">
        <f ca="1">IFERROR(+E7/D7,"0,00%")</f>
        <v>0.93821510297482835</v>
      </c>
      <c r="L7" s="145">
        <f t="shared" ref="L7:L9" ca="1" si="0">+O7-Q7</f>
        <v>6</v>
      </c>
      <c r="M7" s="117" t="s">
        <v>1362</v>
      </c>
      <c r="N7" s="118">
        <f t="shared" ref="N7:N9" si="1">B7</f>
        <v>1754</v>
      </c>
      <c r="O7" s="118">
        <f t="shared" ref="O7:O9" ca="1" si="2">C7</f>
        <v>1754</v>
      </c>
      <c r="P7" s="123">
        <f t="shared" ref="P7:P9" ca="1" si="3">O7/$O$5</f>
        <v>0.40027384755819262</v>
      </c>
      <c r="Q7" s="118">
        <f t="shared" ref="Q7:Q9" ca="1" si="4">D7</f>
        <v>1748</v>
      </c>
      <c r="R7" s="124">
        <f t="shared" ref="R7:R9" ca="1" si="5">Q7/$Q$5</f>
        <v>0.39954285714285714</v>
      </c>
      <c r="S7" s="119">
        <f t="shared" ref="S7:S9" ca="1" si="6">E7</f>
        <v>1640</v>
      </c>
      <c r="T7" s="124">
        <f t="shared" ref="T7:T9" ca="1" si="7">S7/$S$5</f>
        <v>0.39613526570048307</v>
      </c>
      <c r="U7" s="120">
        <f ca="1">Q7/N7</f>
        <v>0.9965792474344356</v>
      </c>
      <c r="V7" s="120">
        <f ca="1">S7/N7</f>
        <v>0.93500570125427596</v>
      </c>
      <c r="W7" s="122">
        <f ca="1">IFERROR(Q7/O7,"0,00%")</f>
        <v>0.9965792474344356</v>
      </c>
      <c r="X7" s="122">
        <f ca="1">IFERROR(+S7/O7,"0,00%")</f>
        <v>0.93500570125427596</v>
      </c>
      <c r="Y7" s="122">
        <f ca="1">IFERROR(+S7/Q7,"0,00%")</f>
        <v>0.93821510297482835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512</v>
      </c>
      <c r="D8" s="118">
        <f ca="1">'Cobertura campo'!E27</f>
        <v>512</v>
      </c>
      <c r="E8" s="119">
        <f ca="1">'Cobertura campo'!F27</f>
        <v>484</v>
      </c>
      <c r="F8" s="120">
        <f ca="1">D8/B8</f>
        <v>1</v>
      </c>
      <c r="G8" s="120">
        <f ca="1">E8/B8</f>
        <v>0.9453125</v>
      </c>
      <c r="H8" s="121">
        <f ca="1">IFERROR(D8/C8,"0,00%")</f>
        <v>1</v>
      </c>
      <c r="I8" s="122">
        <f ca="1">IFERROR(+E8/C8,"0,00%")</f>
        <v>0.9453125</v>
      </c>
      <c r="J8" s="122">
        <f ca="1">IFERROR(+E8/D8,"0,00%")</f>
        <v>0.9453125</v>
      </c>
      <c r="L8" s="145">
        <f t="shared" ca="1" si="0"/>
        <v>0</v>
      </c>
      <c r="M8" s="117" t="s">
        <v>1363</v>
      </c>
      <c r="N8" s="118">
        <f t="shared" si="1"/>
        <v>512</v>
      </c>
      <c r="O8" s="118">
        <f t="shared" ca="1" si="2"/>
        <v>512</v>
      </c>
      <c r="P8" s="123">
        <f t="shared" ca="1" si="3"/>
        <v>0.11684162482884528</v>
      </c>
      <c r="Q8" s="118">
        <f t="shared" ca="1" si="4"/>
        <v>512</v>
      </c>
      <c r="R8" s="124">
        <f t="shared" ca="1" si="5"/>
        <v>0.11702857142857143</v>
      </c>
      <c r="S8" s="119">
        <f t="shared" ca="1" si="6"/>
        <v>484</v>
      </c>
      <c r="T8" s="124">
        <f t="shared" ca="1" si="7"/>
        <v>0.11690821256038647</v>
      </c>
      <c r="U8" s="120">
        <f ca="1">Q8/N8</f>
        <v>1</v>
      </c>
      <c r="V8" s="120">
        <f ca="1">S8/N8</f>
        <v>0.9453125</v>
      </c>
      <c r="W8" s="122">
        <f ca="1">IFERROR(Q8/O8,"0,00%")</f>
        <v>1</v>
      </c>
      <c r="X8" s="122">
        <f ca="1">IFERROR(+S8/O8,"0,00%")</f>
        <v>0.9453125</v>
      </c>
      <c r="Y8" s="122">
        <f ca="1">IFERROR(+S8/Q8,"0,00%")</f>
        <v>0.9453125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L9" s="145">
        <f t="shared" ca="1" si="0"/>
        <v>0</v>
      </c>
      <c r="M9" s="117" t="s">
        <v>1364</v>
      </c>
      <c r="N9" s="118">
        <f t="shared" si="1"/>
        <v>201</v>
      </c>
      <c r="O9" s="118">
        <f t="shared" ca="1" si="2"/>
        <v>201</v>
      </c>
      <c r="P9" s="123">
        <f t="shared" ca="1" si="3"/>
        <v>4.5869465997261522E-2</v>
      </c>
      <c r="Q9" s="118">
        <f t="shared" ca="1" si="4"/>
        <v>201</v>
      </c>
      <c r="R9" s="124">
        <f t="shared" ca="1" si="5"/>
        <v>4.5942857142857139E-2</v>
      </c>
      <c r="S9" s="119">
        <f t="shared" ca="1" si="6"/>
        <v>198</v>
      </c>
      <c r="T9" s="124">
        <f t="shared" ca="1" si="7"/>
        <v>4.7826086956521741E-2</v>
      </c>
      <c r="U9" s="120">
        <f ca="1">Q9/N9</f>
        <v>1</v>
      </c>
      <c r="V9" s="120">
        <f ca="1">S9/N9</f>
        <v>0.9850746268656716</v>
      </c>
      <c r="W9" s="122">
        <f ca="1">IFERROR(Q9/O9,"0,00%")</f>
        <v>1</v>
      </c>
      <c r="X9" s="122">
        <f ca="1">IFERROR(+S9/O9,"0,00%")</f>
        <v>0.9850746268656716</v>
      </c>
      <c r="Y9" s="122">
        <f ca="1">IFERROR(+S9/Q9,"0,00%")</f>
        <v>0.9850746268656716</v>
      </c>
    </row>
    <row r="12" spans="1:25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7" t="s">
        <v>1531</v>
      </c>
      <c r="V12" s="237"/>
      <c r="W12" s="237"/>
      <c r="X12" s="237"/>
      <c r="Y12" s="237"/>
    </row>
    <row r="13" spans="1:25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29" t="s">
        <v>1532</v>
      </c>
      <c r="I13" s="129" t="s">
        <v>1538</v>
      </c>
      <c r="J13" s="129" t="s">
        <v>1539</v>
      </c>
      <c r="M13" s="239"/>
      <c r="N13" s="239"/>
      <c r="O13" s="233"/>
      <c r="P13" s="234"/>
      <c r="Q13" s="233"/>
      <c r="R13" s="234"/>
      <c r="S13" s="233"/>
      <c r="T13" s="234"/>
      <c r="U13" s="237" t="s">
        <v>1537</v>
      </c>
      <c r="V13" s="237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40"/>
      <c r="B14" s="240"/>
      <c r="C14" s="240"/>
      <c r="D14" s="240"/>
      <c r="E14" s="240"/>
      <c r="F14" s="237"/>
      <c r="G14" s="237"/>
      <c r="H14" s="129" t="s">
        <v>1540</v>
      </c>
      <c r="I14" s="129" t="s">
        <v>1541</v>
      </c>
      <c r="J14" s="129" t="s">
        <v>1542</v>
      </c>
      <c r="M14" s="240"/>
      <c r="N14" s="240"/>
      <c r="O14" s="235"/>
      <c r="P14" s="236"/>
      <c r="Q14" s="235"/>
      <c r="R14" s="236"/>
      <c r="S14" s="235"/>
      <c r="T14" s="236"/>
      <c r="U14" s="237"/>
      <c r="V14" s="237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4382</v>
      </c>
      <c r="D15" s="114">
        <f ca="1">SUM(D16:D19)</f>
        <v>4308</v>
      </c>
      <c r="E15" s="114">
        <f ca="1">SUM(E16:E19)</f>
        <v>4084</v>
      </c>
      <c r="F15" s="115">
        <f ca="1">D15/B15</f>
        <v>0.98311273391145593</v>
      </c>
      <c r="G15" s="115">
        <f ca="1">E15/B15</f>
        <v>0.93199452304883612</v>
      </c>
      <c r="H15" s="116">
        <f ca="1">IFERROR(D15/C15,"0,00%")</f>
        <v>0.98311273391145593</v>
      </c>
      <c r="I15" s="116">
        <f ca="1">IFERROR(+E15/C15,"0,00%")</f>
        <v>0.93199452304883612</v>
      </c>
      <c r="J15" s="116">
        <f ca="1">IFERROR(+E15/D15,"0,00%")</f>
        <v>0.94800371402042716</v>
      </c>
      <c r="M15" s="125" t="s">
        <v>1522</v>
      </c>
      <c r="N15" s="126">
        <f>SUM(N16:N19)</f>
        <v>4382</v>
      </c>
      <c r="O15" s="229">
        <f ca="1">SUM(O16:O19)</f>
        <v>4382</v>
      </c>
      <c r="P15" s="230"/>
      <c r="Q15" s="229">
        <f ca="1">SUM(Q16:Q19)</f>
        <v>4308</v>
      </c>
      <c r="R15" s="230"/>
      <c r="S15" s="229">
        <f ca="1">SUM(S16:S19)</f>
        <v>4084</v>
      </c>
      <c r="T15" s="230"/>
      <c r="U15" s="127">
        <f ca="1">Q15/N15</f>
        <v>0.98311273391145593</v>
      </c>
      <c r="V15" s="127">
        <f ca="1">S15/N15</f>
        <v>0.93199452304883612</v>
      </c>
      <c r="W15" s="128">
        <f ca="1">IFERROR(Q15/O15,"0,00%")</f>
        <v>0.98311273391145593</v>
      </c>
      <c r="X15" s="128">
        <f ca="1">IFERROR(+S15/O15,"0,00%")</f>
        <v>0.93199452304883612</v>
      </c>
      <c r="Y15" s="128">
        <f ca="1">IFERROR(+S15/Q15,"0,00%")</f>
        <v>0.94800371402042716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1915</v>
      </c>
      <c r="D16" s="118">
        <f ca="1">'Cobertura Crítica'!E20</f>
        <v>1904</v>
      </c>
      <c r="E16" s="119">
        <f ca="1">'Cobertura Crítica'!F20</f>
        <v>1811</v>
      </c>
      <c r="F16" s="120">
        <f ca="1">D16/B16</f>
        <v>0.99425587467362919</v>
      </c>
      <c r="G16" s="120">
        <f ca="1">E16/B16</f>
        <v>0.94569190600522191</v>
      </c>
      <c r="H16" s="121">
        <f ca="1">IFERROR(D16/C16,"0,00%")</f>
        <v>0.99425587467362919</v>
      </c>
      <c r="I16" s="122">
        <f ca="1">IFERROR(+E16/C16,"0,00%")</f>
        <v>0.94569190600522191</v>
      </c>
      <c r="J16" s="122">
        <f ca="1">IFERROR(+E16/D16,"0,00%")</f>
        <v>0.9511554621848739</v>
      </c>
      <c r="L16" s="145">
        <f ca="1">+N16-Q16</f>
        <v>11</v>
      </c>
      <c r="M16" s="117" t="s">
        <v>1361</v>
      </c>
      <c r="N16" s="118">
        <f>B16</f>
        <v>1915</v>
      </c>
      <c r="O16" s="118">
        <f ca="1">C16</f>
        <v>1915</v>
      </c>
      <c r="P16" s="123">
        <f ca="1">O16/$O$15</f>
        <v>0.43701506161570058</v>
      </c>
      <c r="Q16" s="118">
        <f ca="1">D16</f>
        <v>1904</v>
      </c>
      <c r="R16" s="124">
        <f ca="1">Q16/$Q$15</f>
        <v>0.44196843082636955</v>
      </c>
      <c r="S16" s="119">
        <f ca="1">E16</f>
        <v>1811</v>
      </c>
      <c r="T16" s="124">
        <f ca="1">S16/$S$15</f>
        <v>0.44343780607247796</v>
      </c>
      <c r="U16" s="120">
        <f ca="1">Q16/N16</f>
        <v>0.99425587467362919</v>
      </c>
      <c r="V16" s="120">
        <f ca="1">S16/N16</f>
        <v>0.94569190600522191</v>
      </c>
      <c r="W16" s="122">
        <f ca="1">IFERROR(Q16/O16,"0,00%")</f>
        <v>0.99425587467362919</v>
      </c>
      <c r="X16" s="122">
        <f ca="1">IFERROR(+S16/O16,"0,00%")</f>
        <v>0.94569190600522191</v>
      </c>
      <c r="Y16" s="122">
        <f ca="1">IFERROR(+S16/Q16,"0,00%")</f>
        <v>0.9511554621848739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1754</v>
      </c>
      <c r="D17" s="118">
        <f ca="1">'Cobertura Crítica'!E6</f>
        <v>1745</v>
      </c>
      <c r="E17" s="119">
        <f ca="1">'Cobertura Crítica'!F6</f>
        <v>1633</v>
      </c>
      <c r="F17" s="120">
        <f ca="1">D17/B17</f>
        <v>0.99486887115165334</v>
      </c>
      <c r="G17" s="120">
        <f ca="1">E17/B17</f>
        <v>0.9310148232611174</v>
      </c>
      <c r="H17" s="121">
        <f ca="1">IFERROR(D17/C17,"0,00%")</f>
        <v>0.99486887115165334</v>
      </c>
      <c r="I17" s="122">
        <f ca="1">IFERROR(+E17/C17,"0,00%")</f>
        <v>0.9310148232611174</v>
      </c>
      <c r="J17" s="122">
        <f ca="1">IFERROR(+E17/D17,"0,00%")</f>
        <v>0.93581661891117474</v>
      </c>
      <c r="L17" s="145">
        <f t="shared" ref="L17:L19" ca="1" si="8">+N17-Q17</f>
        <v>9</v>
      </c>
      <c r="M17" s="117" t="s">
        <v>1362</v>
      </c>
      <c r="N17" s="118">
        <f t="shared" ref="N17:N19" si="9">B17</f>
        <v>1754</v>
      </c>
      <c r="O17" s="118">
        <f t="shared" ref="O17:O19" ca="1" si="10">C17</f>
        <v>1754</v>
      </c>
      <c r="P17" s="123">
        <f t="shared" ref="P17:P19" ca="1" si="11">O17/$O$15</f>
        <v>0.40027384755819262</v>
      </c>
      <c r="Q17" s="118">
        <f t="shared" ref="Q17:Q19" ca="1" si="12">D17</f>
        <v>1745</v>
      </c>
      <c r="R17" s="124">
        <f t="shared" ref="R17:R19" ca="1" si="13">Q17/$Q$15</f>
        <v>0.40506035283194058</v>
      </c>
      <c r="S17" s="119">
        <f t="shared" ref="S17:S19" ca="1" si="14">E17</f>
        <v>1633</v>
      </c>
      <c r="T17" s="124">
        <f t="shared" ref="T17:T19" ca="1" si="15">S17/$S$15</f>
        <v>0.39985308521057789</v>
      </c>
      <c r="U17" s="120">
        <f ca="1">Q17/N17</f>
        <v>0.99486887115165334</v>
      </c>
      <c r="V17" s="120">
        <f ca="1">S17/N17</f>
        <v>0.9310148232611174</v>
      </c>
      <c r="W17" s="122">
        <f ca="1">IFERROR(Q17/O17,"0,00%")</f>
        <v>0.99486887115165334</v>
      </c>
      <c r="X17" s="122">
        <f ca="1">IFERROR(+S17/O17,"0,00%")</f>
        <v>0.9310148232611174</v>
      </c>
      <c r="Y17" s="122">
        <f ca="1">IFERROR(+S17/Q17,"0,00%")</f>
        <v>0.93581661891117474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512</v>
      </c>
      <c r="D18" s="118">
        <f ca="1">'Cobertura Crítica'!E27</f>
        <v>458</v>
      </c>
      <c r="E18" s="119">
        <f ca="1">'Cobertura Crítica'!F27</f>
        <v>442</v>
      </c>
      <c r="F18" s="120">
        <f ca="1">D18/B18</f>
        <v>0.89453125</v>
      </c>
      <c r="G18" s="120">
        <f ca="1">E18/B18</f>
        <v>0.86328125</v>
      </c>
      <c r="H18" s="121">
        <f ca="1">IFERROR(D18/C18,"0,00%")</f>
        <v>0.89453125</v>
      </c>
      <c r="I18" s="122">
        <f ca="1">IFERROR(+E18/C18,"0,00%")</f>
        <v>0.86328125</v>
      </c>
      <c r="J18" s="122">
        <f ca="1">IFERROR(+E18/D18,"0,00%")</f>
        <v>0.96506550218340614</v>
      </c>
      <c r="L18" s="145">
        <f t="shared" ca="1" si="8"/>
        <v>54</v>
      </c>
      <c r="M18" s="117" t="s">
        <v>1363</v>
      </c>
      <c r="N18" s="118">
        <f t="shared" si="9"/>
        <v>512</v>
      </c>
      <c r="O18" s="118">
        <f t="shared" ca="1" si="10"/>
        <v>512</v>
      </c>
      <c r="P18" s="123">
        <f t="shared" ca="1" si="11"/>
        <v>0.11684162482884528</v>
      </c>
      <c r="Q18" s="118">
        <f t="shared" ca="1" si="12"/>
        <v>458</v>
      </c>
      <c r="R18" s="124">
        <f t="shared" ca="1" si="13"/>
        <v>0.10631383472609099</v>
      </c>
      <c r="S18" s="119">
        <f t="shared" ca="1" si="14"/>
        <v>442</v>
      </c>
      <c r="T18" s="124">
        <f t="shared" ca="1" si="15"/>
        <v>0.10822722820763957</v>
      </c>
      <c r="U18" s="120">
        <f ca="1">Q18/N18</f>
        <v>0.89453125</v>
      </c>
      <c r="V18" s="120">
        <f ca="1">S18/N18</f>
        <v>0.86328125</v>
      </c>
      <c r="W18" s="122">
        <f ca="1">IFERROR(Q18/O18,"0,00%")</f>
        <v>0.89453125</v>
      </c>
      <c r="X18" s="122">
        <f ca="1">IFERROR(+S18/O18,"0,00%")</f>
        <v>0.86328125</v>
      </c>
      <c r="Y18" s="122">
        <f ca="1">IFERROR(+S18/Q18,"0,00%")</f>
        <v>0.96506550218340614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201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</v>
      </c>
      <c r="I19" s="122">
        <f ca="1">IFERROR(+E19/C19,"0,00%")</f>
        <v>0.9850746268656716</v>
      </c>
      <c r="J19" s="122">
        <f ca="1">IFERROR(+E19/D19,"0,00%")</f>
        <v>0.9850746268656716</v>
      </c>
      <c r="L19" s="145">
        <f t="shared" ca="1" si="8"/>
        <v>0</v>
      </c>
      <c r="M19" s="117" t="s">
        <v>1364</v>
      </c>
      <c r="N19" s="118">
        <f t="shared" si="9"/>
        <v>201</v>
      </c>
      <c r="O19" s="118">
        <f t="shared" ca="1" si="10"/>
        <v>201</v>
      </c>
      <c r="P19" s="123">
        <f t="shared" ca="1" si="11"/>
        <v>4.5869465997261522E-2</v>
      </c>
      <c r="Q19" s="118">
        <f t="shared" ca="1" si="12"/>
        <v>201</v>
      </c>
      <c r="R19" s="124">
        <f t="shared" ca="1" si="13"/>
        <v>4.6657381615598889E-2</v>
      </c>
      <c r="S19" s="119">
        <f t="shared" ca="1" si="14"/>
        <v>198</v>
      </c>
      <c r="T19" s="124">
        <f t="shared" ca="1" si="15"/>
        <v>4.8481880509304603E-2</v>
      </c>
      <c r="U19" s="120">
        <f ca="1">Q19/N19</f>
        <v>1</v>
      </c>
      <c r="V19" s="120">
        <f ca="1">S19/N19</f>
        <v>0.9850746268656716</v>
      </c>
      <c r="W19" s="122">
        <f ca="1">IFERROR(Q19/O19,"0,00%")</f>
        <v>1</v>
      </c>
      <c r="X19" s="122">
        <f ca="1">IFERROR(+S19/O19,"0,00%")</f>
        <v>0.9850746268656716</v>
      </c>
      <c r="Y19" s="122">
        <f ca="1">IFERROR(+S19/Q19,"0,00%")</f>
        <v>0.9850746268656716</v>
      </c>
    </row>
    <row r="20" spans="1:25" x14ac:dyDescent="0.3">
      <c r="L20" s="145">
        <f ca="1">SUM(L16:L19)</f>
        <v>74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A12:A14"/>
    <mergeCell ref="B12:B14"/>
    <mergeCell ref="C12:C14"/>
    <mergeCell ref="D12:D14"/>
    <mergeCell ref="E12:E14"/>
    <mergeCell ref="U12:Y12"/>
    <mergeCell ref="U13:U14"/>
    <mergeCell ref="V13:V14"/>
    <mergeCell ref="F12:J12"/>
    <mergeCell ref="F13:F14"/>
    <mergeCell ref="G13:G14"/>
    <mergeCell ref="M12:M14"/>
    <mergeCell ref="N12:N14"/>
    <mergeCell ref="O15:P15"/>
    <mergeCell ref="Q15:R15"/>
    <mergeCell ref="S15:T15"/>
    <mergeCell ref="O12:P14"/>
    <mergeCell ref="Q12:R14"/>
    <mergeCell ref="S12:T1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7" t="s">
        <v>1531</v>
      </c>
      <c r="W2" s="237"/>
      <c r="X2" s="237"/>
      <c r="Y2" s="237"/>
      <c r="Z2" s="237"/>
    </row>
    <row r="3" spans="1:26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39" t="s">
        <v>1529</v>
      </c>
      <c r="I3" s="139" t="s">
        <v>1528</v>
      </c>
      <c r="J3" s="139" t="s">
        <v>1530</v>
      </c>
      <c r="M3" s="239"/>
      <c r="N3" s="239"/>
      <c r="O3" s="233"/>
      <c r="P3" s="234"/>
      <c r="Q3" s="233"/>
      <c r="R3" s="234"/>
      <c r="S3" s="141"/>
      <c r="T3" s="233"/>
      <c r="U3" s="234"/>
      <c r="V3" s="237" t="s">
        <v>1526</v>
      </c>
      <c r="W3" s="237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40"/>
      <c r="B4" s="240"/>
      <c r="C4" s="240"/>
      <c r="D4" s="240"/>
      <c r="E4" s="240"/>
      <c r="F4" s="237"/>
      <c r="G4" s="237"/>
      <c r="H4" s="139" t="s">
        <v>1520</v>
      </c>
      <c r="I4" s="139" t="s">
        <v>1519</v>
      </c>
      <c r="J4" s="139" t="s">
        <v>1521</v>
      </c>
      <c r="M4" s="240"/>
      <c r="N4" s="240"/>
      <c r="O4" s="235"/>
      <c r="P4" s="236"/>
      <c r="Q4" s="235"/>
      <c r="R4" s="236"/>
      <c r="S4" s="142"/>
      <c r="T4" s="235"/>
      <c r="U4" s="236"/>
      <c r="V4" s="237"/>
      <c r="W4" s="237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4382</v>
      </c>
      <c r="D5" s="114">
        <f ca="1">SUM(D6:D9)</f>
        <v>4375</v>
      </c>
      <c r="E5" s="114">
        <f ca="1">SUM(E6:E9)</f>
        <v>4140</v>
      </c>
      <c r="F5" s="115">
        <f ca="1">D5/B5</f>
        <v>0.99840255591054317</v>
      </c>
      <c r="G5" s="115">
        <f ca="1">E5/B5</f>
        <v>0.94477407576449113</v>
      </c>
      <c r="H5" s="116">
        <f ca="1">IFERROR(D5/C5,"0,00%")</f>
        <v>0.99840255591054317</v>
      </c>
      <c r="I5" s="116">
        <f ca="1">IFERROR(+E5/C5,"0,00%")</f>
        <v>0.94477407576449113</v>
      </c>
      <c r="J5" s="116">
        <f ca="1">IFERROR(+E5/D5,"0,00%")</f>
        <v>0.94628571428571429</v>
      </c>
      <c r="M5" s="125" t="s">
        <v>1522</v>
      </c>
      <c r="N5" s="126">
        <f>SUM(N6:N9)</f>
        <v>4382</v>
      </c>
      <c r="O5" s="229">
        <f ca="1">SUM(O6:O9)</f>
        <v>4382</v>
      </c>
      <c r="P5" s="230"/>
      <c r="Q5" s="229">
        <f ca="1">SUM(Q6:Q9)</f>
        <v>4375</v>
      </c>
      <c r="R5" s="230"/>
      <c r="S5" s="143"/>
      <c r="T5" s="229">
        <f ca="1">SUM(T6:T9)</f>
        <v>4140</v>
      </c>
      <c r="U5" s="230"/>
      <c r="V5" s="127">
        <f ca="1">Q5/N5</f>
        <v>0.99840255591054317</v>
      </c>
      <c r="W5" s="127">
        <f ca="1">T5/N5</f>
        <v>0.94477407576449113</v>
      </c>
      <c r="X5" s="128">
        <f ca="1">IFERROR(Q5/O5,"0,00%")</f>
        <v>0.99840255591054317</v>
      </c>
      <c r="Y5" s="128">
        <f ca="1">IFERROR(+T5/O5,"0,00%")</f>
        <v>0.94477407576449113</v>
      </c>
      <c r="Z5" s="128">
        <f ca="1">IFERROR(+T5/Q5,"0,00%")</f>
        <v>0.94628571428571429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1914</v>
      </c>
      <c r="E6" s="119">
        <f ca="1">'Cobertura campo'!F20</f>
        <v>1818</v>
      </c>
      <c r="F6" s="120">
        <f ca="1">D6/B6</f>
        <v>0.99947780678851172</v>
      </c>
      <c r="G6" s="120">
        <f ca="1">E6/B6</f>
        <v>0.94934725848563972</v>
      </c>
      <c r="H6" s="121">
        <f ca="1">IFERROR(D6/C6,"0,00%")</f>
        <v>0.99947780678851172</v>
      </c>
      <c r="I6" s="122">
        <f ca="1">IFERROR(+E6/C6,"0,00%")</f>
        <v>0.94934725848563972</v>
      </c>
      <c r="J6" s="122">
        <f ca="1">IFERROR(+E6/D6,"0,00%")</f>
        <v>0.94984326018808773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0.43701506161570058</v>
      </c>
      <c r="Q6" s="118">
        <f ca="1">D6</f>
        <v>1914</v>
      </c>
      <c r="R6" s="124">
        <f ca="1">Q6/$Q$5</f>
        <v>0.43748571428571431</v>
      </c>
      <c r="S6" s="124"/>
      <c r="T6" s="119">
        <f ca="1">E6</f>
        <v>1818</v>
      </c>
      <c r="U6" s="124">
        <f ca="1">T6/$T$5</f>
        <v>0.43913043478260871</v>
      </c>
      <c r="V6" s="120">
        <f ca="1">Q6/N6</f>
        <v>0.99947780678851172</v>
      </c>
      <c r="W6" s="120">
        <f ca="1">T6/N6</f>
        <v>0.94934725848563972</v>
      </c>
      <c r="X6" s="122">
        <f ca="1">IFERROR(Q6/O6,"0,00%")</f>
        <v>0.99947780678851172</v>
      </c>
      <c r="Y6" s="122">
        <f ca="1">IFERROR(+T6/O6,"0,00%")</f>
        <v>0.94934725848563972</v>
      </c>
      <c r="Z6" s="122">
        <f ca="1">IFERROR(+T6/Q6,"0,00%")</f>
        <v>0.94984326018808773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1754</v>
      </c>
      <c r="D7" s="118">
        <f ca="1">'Cobertura campo'!E6</f>
        <v>1748</v>
      </c>
      <c r="E7" s="119">
        <f ca="1">'Cobertura campo'!F6</f>
        <v>1640</v>
      </c>
      <c r="F7" s="120">
        <f ca="1">D7/B7</f>
        <v>0.9965792474344356</v>
      </c>
      <c r="G7" s="120">
        <f ca="1">E7/B7</f>
        <v>0.93500570125427596</v>
      </c>
      <c r="H7" s="121">
        <f ca="1">IFERROR(D7/C7,"0,00%")</f>
        <v>0.9965792474344356</v>
      </c>
      <c r="I7" s="122">
        <f ca="1">IFERROR(+E7/C7,"0,00%")</f>
        <v>0.93500570125427596</v>
      </c>
      <c r="J7" s="122">
        <f ca="1">IFERROR(+E7/D7,"0,00%")</f>
        <v>0.93821510297482835</v>
      </c>
      <c r="M7" s="117" t="s">
        <v>1362</v>
      </c>
      <c r="N7" s="118">
        <f t="shared" ref="N7:O9" si="0">B7</f>
        <v>1754</v>
      </c>
      <c r="O7" s="118">
        <f t="shared" ca="1" si="0"/>
        <v>1754</v>
      </c>
      <c r="P7" s="123">
        <f t="shared" ref="P7:P9" ca="1" si="1">O7/$O$5</f>
        <v>0.40027384755819262</v>
      </c>
      <c r="Q7" s="118">
        <f ca="1">D7</f>
        <v>1748</v>
      </c>
      <c r="R7" s="124">
        <f ca="1">Q7/$Q$5</f>
        <v>0.39954285714285714</v>
      </c>
      <c r="S7" s="124"/>
      <c r="T7" s="119">
        <f ca="1">E7</f>
        <v>1640</v>
      </c>
      <c r="U7" s="124">
        <f t="shared" ref="U7:U9" ca="1" si="2">T7/$T$5</f>
        <v>0.39613526570048307</v>
      </c>
      <c r="V7" s="120">
        <f ca="1">Q7/N7</f>
        <v>0.9965792474344356</v>
      </c>
      <c r="W7" s="120">
        <f ca="1">T7/N7</f>
        <v>0.93500570125427596</v>
      </c>
      <c r="X7" s="122">
        <f ca="1">IFERROR(Q7/O7,"0,00%")</f>
        <v>0.9965792474344356</v>
      </c>
      <c r="Y7" s="122">
        <f ca="1">IFERROR(+T7/O7,"0,00%")</f>
        <v>0.93500570125427596</v>
      </c>
      <c r="Z7" s="122">
        <f ca="1">IFERROR(+T7/Q7,"0,00%")</f>
        <v>0.93821510297482835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512</v>
      </c>
      <c r="D8" s="118">
        <f ca="1">'Cobertura campo'!E27</f>
        <v>512</v>
      </c>
      <c r="E8" s="119">
        <f ca="1">'Cobertura campo'!F27</f>
        <v>484</v>
      </c>
      <c r="F8" s="120">
        <f ca="1">D8/B8</f>
        <v>1</v>
      </c>
      <c r="G8" s="120">
        <f ca="1">E8/B8</f>
        <v>0.9453125</v>
      </c>
      <c r="H8" s="121">
        <f ca="1">IFERROR(D8/C8,"0,00%")</f>
        <v>1</v>
      </c>
      <c r="I8" s="122">
        <f ca="1">IFERROR(+E8/C8,"0,00%")</f>
        <v>0.9453125</v>
      </c>
      <c r="J8" s="122">
        <f ca="1">IFERROR(+E8/D8,"0,00%")</f>
        <v>0.9453125</v>
      </c>
      <c r="M8" s="117" t="s">
        <v>1363</v>
      </c>
      <c r="N8" s="118">
        <f t="shared" si="0"/>
        <v>512</v>
      </c>
      <c r="O8" s="118">
        <f t="shared" ca="1" si="0"/>
        <v>512</v>
      </c>
      <c r="P8" s="123">
        <f t="shared" ca="1" si="1"/>
        <v>0.11684162482884528</v>
      </c>
      <c r="Q8" s="118">
        <f ca="1">D8</f>
        <v>512</v>
      </c>
      <c r="R8" s="124">
        <f ca="1">Q8/$Q$5</f>
        <v>0.11702857142857143</v>
      </c>
      <c r="S8" s="124"/>
      <c r="T8" s="119">
        <f ca="1">E8</f>
        <v>484</v>
      </c>
      <c r="U8" s="124">
        <f t="shared" ca="1" si="2"/>
        <v>0.11690821256038647</v>
      </c>
      <c r="V8" s="120">
        <f ca="1">Q8/N8</f>
        <v>1</v>
      </c>
      <c r="W8" s="120">
        <f ca="1">T8/N8</f>
        <v>0.9453125</v>
      </c>
      <c r="X8" s="122">
        <f ca="1">IFERROR(Q8/O8,"0,00%")</f>
        <v>1</v>
      </c>
      <c r="Y8" s="122">
        <f ca="1">IFERROR(+T8/O8,"0,00%")</f>
        <v>0.9453125</v>
      </c>
      <c r="Z8" s="122">
        <f ca="1">IFERROR(+T8/Q8,"0,00%")</f>
        <v>0.9453125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0"/>
        <v>201</v>
      </c>
      <c r="P9" s="123">
        <f t="shared" ca="1" si="1"/>
        <v>4.5869465997261522E-2</v>
      </c>
      <c r="Q9" s="118">
        <f ca="1">D9</f>
        <v>201</v>
      </c>
      <c r="R9" s="124">
        <f ca="1">Q9/$Q$5</f>
        <v>4.5942857142857139E-2</v>
      </c>
      <c r="S9" s="124"/>
      <c r="T9" s="119">
        <f ca="1">E9</f>
        <v>198</v>
      </c>
      <c r="U9" s="124">
        <f t="shared" ca="1" si="2"/>
        <v>4.7826086956521741E-2</v>
      </c>
      <c r="V9" s="120">
        <f ca="1">Q9/N9</f>
        <v>1</v>
      </c>
      <c r="W9" s="120">
        <f ca="1">T9/N9</f>
        <v>0.9850746268656716</v>
      </c>
      <c r="X9" s="122">
        <f ca="1">IFERROR(Q9/O9,"0,00%")</f>
        <v>1</v>
      </c>
      <c r="Y9" s="122">
        <f ca="1">IFERROR(+T9/O9,"0,00%")</f>
        <v>0.9850746268656716</v>
      </c>
      <c r="Z9" s="122">
        <f ca="1">IFERROR(+T9/Q9,"0,00%")</f>
        <v>0.9850746268656716</v>
      </c>
    </row>
    <row r="12" spans="1:26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1562</v>
      </c>
      <c r="R12" s="232"/>
      <c r="S12" s="238" t="s">
        <v>1563</v>
      </c>
      <c r="T12" s="231" t="s">
        <v>1535</v>
      </c>
      <c r="U12" s="232"/>
      <c r="V12" s="237" t="s">
        <v>1531</v>
      </c>
      <c r="W12" s="237"/>
      <c r="X12" s="237"/>
      <c r="Y12" s="237"/>
      <c r="Z12" s="237"/>
    </row>
    <row r="13" spans="1:26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39" t="s">
        <v>1532</v>
      </c>
      <c r="I13" s="139" t="s">
        <v>1538</v>
      </c>
      <c r="J13" s="139" t="s">
        <v>1539</v>
      </c>
      <c r="M13" s="239"/>
      <c r="N13" s="239"/>
      <c r="O13" s="233"/>
      <c r="P13" s="234"/>
      <c r="Q13" s="233"/>
      <c r="R13" s="234"/>
      <c r="S13" s="239"/>
      <c r="T13" s="233"/>
      <c r="U13" s="234"/>
      <c r="V13" s="237" t="s">
        <v>1537</v>
      </c>
      <c r="W13" s="237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40"/>
      <c r="B14" s="240"/>
      <c r="C14" s="240"/>
      <c r="D14" s="240"/>
      <c r="E14" s="240"/>
      <c r="F14" s="237"/>
      <c r="G14" s="237"/>
      <c r="H14" s="139" t="s">
        <v>1540</v>
      </c>
      <c r="I14" s="139" t="s">
        <v>1541</v>
      </c>
      <c r="J14" s="139" t="s">
        <v>1542</v>
      </c>
      <c r="M14" s="240"/>
      <c r="N14" s="240"/>
      <c r="O14" s="235"/>
      <c r="P14" s="236"/>
      <c r="Q14" s="235"/>
      <c r="R14" s="236"/>
      <c r="S14" s="240"/>
      <c r="T14" s="235"/>
      <c r="U14" s="236"/>
      <c r="V14" s="237"/>
      <c r="W14" s="237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4382</v>
      </c>
      <c r="D15" s="114">
        <f ca="1">SUM(D16:D19)</f>
        <v>4308</v>
      </c>
      <c r="E15" s="114">
        <f ca="1">SUM(E16:E19)</f>
        <v>4084</v>
      </c>
      <c r="F15" s="115">
        <f ca="1">D15/B15</f>
        <v>0.98311273391145593</v>
      </c>
      <c r="G15" s="115">
        <f ca="1">E15/B15</f>
        <v>0.93199452304883612</v>
      </c>
      <c r="H15" s="116">
        <f ca="1">IFERROR(D15/C15,"0,00%")</f>
        <v>0.98311273391145593</v>
      </c>
      <c r="I15" s="116">
        <f ca="1">IFERROR(+E15/C15,"0,00%")</f>
        <v>0.93199452304883612</v>
      </c>
      <c r="J15" s="116">
        <f ca="1">IFERROR(+E15/D15,"0,00%")</f>
        <v>0.94800371402042716</v>
      </c>
      <c r="M15" s="125" t="s">
        <v>1522</v>
      </c>
      <c r="N15" s="126">
        <f>SUM(N16:N19)</f>
        <v>4382</v>
      </c>
      <c r="O15" s="229">
        <f ca="1">SUM(O16:O19)</f>
        <v>4382</v>
      </c>
      <c r="P15" s="230"/>
      <c r="Q15" s="229">
        <f ca="1">SUM(Q16:Q19)</f>
        <v>4308</v>
      </c>
      <c r="R15" s="230"/>
      <c r="S15" s="143">
        <f ca="1">+Q5</f>
        <v>4375</v>
      </c>
      <c r="T15" s="229">
        <f ca="1">SUM(T16:T19)</f>
        <v>4084</v>
      </c>
      <c r="U15" s="230"/>
      <c r="V15" s="127">
        <f ca="1">Q15/N15</f>
        <v>0.98311273391145593</v>
      </c>
      <c r="W15" s="127">
        <f ca="1">T15/N15</f>
        <v>0.93199452304883612</v>
      </c>
      <c r="X15" s="128">
        <f ca="1">IFERROR(Q15/O15,"0,00%")</f>
        <v>0.98311273391145593</v>
      </c>
      <c r="Y15" s="128">
        <f ca="1">IFERROR(+T15/O15,"0,00%")</f>
        <v>0.93199452304883612</v>
      </c>
      <c r="Z15" s="128">
        <f ca="1">IFERROR(+T15/Q15,"0,00%")</f>
        <v>0.94800371402042716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1915</v>
      </c>
      <c r="D16" s="118">
        <f ca="1">'Cobertura Crítica'!E20</f>
        <v>1904</v>
      </c>
      <c r="E16" s="119">
        <f ca="1">'Cobertura Crítica'!F20</f>
        <v>1811</v>
      </c>
      <c r="F16" s="120">
        <f ca="1">D16/B16</f>
        <v>0.99425587467362919</v>
      </c>
      <c r="G16" s="120">
        <f ca="1">E16/B16</f>
        <v>0.94569190600522191</v>
      </c>
      <c r="H16" s="121">
        <f ca="1">IFERROR(D16/C16,"0,00%")</f>
        <v>0.99425587467362919</v>
      </c>
      <c r="I16" s="122">
        <f ca="1">IFERROR(+E16/C16,"0,00%")</f>
        <v>0.94569190600522191</v>
      </c>
      <c r="J16" s="122">
        <f ca="1">IFERROR(+E16/D16,"0,00%")</f>
        <v>0.9511554621848739</v>
      </c>
      <c r="M16" s="117" t="s">
        <v>1361</v>
      </c>
      <c r="N16" s="118">
        <f>B16</f>
        <v>1915</v>
      </c>
      <c r="O16" s="118">
        <f ca="1">C16</f>
        <v>1915</v>
      </c>
      <c r="P16" s="123">
        <f ca="1">O16/$O$15</f>
        <v>0.43701506161570058</v>
      </c>
      <c r="Q16" s="118">
        <f ca="1">D16</f>
        <v>1904</v>
      </c>
      <c r="R16" s="124">
        <f ca="1">Q16/$Q$15</f>
        <v>0.44196843082636955</v>
      </c>
      <c r="S16" s="124">
        <f ca="1">+Q16/Q6</f>
        <v>0.99477533960292586</v>
      </c>
      <c r="T16" s="119">
        <f ca="1">E16</f>
        <v>1811</v>
      </c>
      <c r="U16" s="124">
        <f ca="1">T16/$T$15</f>
        <v>0.44343780607247796</v>
      </c>
      <c r="V16" s="120">
        <f ca="1">Q16/N16</f>
        <v>0.99425587467362919</v>
      </c>
      <c r="W16" s="120">
        <f ca="1">T16/N16</f>
        <v>0.94569190600522191</v>
      </c>
      <c r="X16" s="122">
        <f ca="1">IFERROR(Q16/O16,"0,00%")</f>
        <v>0.99425587467362919</v>
      </c>
      <c r="Y16" s="122">
        <f ca="1">IFERROR(+T16/O16,"0,00%")</f>
        <v>0.94569190600522191</v>
      </c>
      <c r="Z16" s="122">
        <f ca="1">IFERROR(+T16/Q16,"0,00%")</f>
        <v>0.9511554621848739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1754</v>
      </c>
      <c r="D17" s="118">
        <f ca="1">'Cobertura Crítica'!E6</f>
        <v>1745</v>
      </c>
      <c r="E17" s="119">
        <f ca="1">'Cobertura Crítica'!F6</f>
        <v>1633</v>
      </c>
      <c r="F17" s="120">
        <f ca="1">D17/B17</f>
        <v>0.99486887115165334</v>
      </c>
      <c r="G17" s="120">
        <f ca="1">E17/B17</f>
        <v>0.9310148232611174</v>
      </c>
      <c r="H17" s="121">
        <f ca="1">IFERROR(D17/C17,"0,00%")</f>
        <v>0.99486887115165334</v>
      </c>
      <c r="I17" s="122">
        <f ca="1">IFERROR(+E17/C17,"0,00%")</f>
        <v>0.9310148232611174</v>
      </c>
      <c r="J17" s="122">
        <f ca="1">IFERROR(+E17/D17,"0,00%")</f>
        <v>0.93581661891117474</v>
      </c>
      <c r="M17" s="117" t="s">
        <v>1362</v>
      </c>
      <c r="N17" s="118">
        <f t="shared" ref="N17:O19" si="3">B17</f>
        <v>1754</v>
      </c>
      <c r="O17" s="118">
        <f t="shared" ca="1" si="3"/>
        <v>1754</v>
      </c>
      <c r="P17" s="123">
        <f t="shared" ref="P17:P19" ca="1" si="4">O17/$O$15</f>
        <v>0.40027384755819262</v>
      </c>
      <c r="Q17" s="118">
        <f ca="1">D17</f>
        <v>1745</v>
      </c>
      <c r="R17" s="124">
        <f ca="1">Q17/$Q$15</f>
        <v>0.40506035283194058</v>
      </c>
      <c r="S17" s="124">
        <f ca="1">+Q17/Q7</f>
        <v>0.99828375286041193</v>
      </c>
      <c r="T17" s="119">
        <f ca="1">E17</f>
        <v>1633</v>
      </c>
      <c r="U17" s="124">
        <f t="shared" ref="U17:U19" ca="1" si="5">T17/$T$15</f>
        <v>0.39985308521057789</v>
      </c>
      <c r="V17" s="120">
        <f ca="1">Q17/N17</f>
        <v>0.99486887115165334</v>
      </c>
      <c r="W17" s="120">
        <f ca="1">T17/N17</f>
        <v>0.9310148232611174</v>
      </c>
      <c r="X17" s="122">
        <f ca="1">IFERROR(Q17/O17,"0,00%")</f>
        <v>0.99486887115165334</v>
      </c>
      <c r="Y17" s="122">
        <f ca="1">IFERROR(+T17/O17,"0,00%")</f>
        <v>0.9310148232611174</v>
      </c>
      <c r="Z17" s="122">
        <f ca="1">IFERROR(+T17/Q17,"0,00%")</f>
        <v>0.93581661891117474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512</v>
      </c>
      <c r="D18" s="118">
        <f ca="1">'Cobertura Crítica'!E27</f>
        <v>458</v>
      </c>
      <c r="E18" s="119">
        <f ca="1">'Cobertura Crítica'!F27</f>
        <v>442</v>
      </c>
      <c r="F18" s="120">
        <f ca="1">D18/B18</f>
        <v>0.89453125</v>
      </c>
      <c r="G18" s="120">
        <f ca="1">E18/B18</f>
        <v>0.86328125</v>
      </c>
      <c r="H18" s="121">
        <f ca="1">IFERROR(D18/C18,"0,00%")</f>
        <v>0.89453125</v>
      </c>
      <c r="I18" s="122">
        <f ca="1">IFERROR(+E18/C18,"0,00%")</f>
        <v>0.86328125</v>
      </c>
      <c r="J18" s="122">
        <f ca="1">IFERROR(+E18/D18,"0,00%")</f>
        <v>0.96506550218340614</v>
      </c>
      <c r="M18" s="117" t="s">
        <v>1363</v>
      </c>
      <c r="N18" s="118">
        <f t="shared" si="3"/>
        <v>512</v>
      </c>
      <c r="O18" s="118">
        <f t="shared" ca="1" si="3"/>
        <v>512</v>
      </c>
      <c r="P18" s="123">
        <f t="shared" ca="1" si="4"/>
        <v>0.11684162482884528</v>
      </c>
      <c r="Q18" s="118">
        <f ca="1">D18</f>
        <v>458</v>
      </c>
      <c r="R18" s="124">
        <f ca="1">Q18/$Q$15</f>
        <v>0.10631383472609099</v>
      </c>
      <c r="S18" s="124">
        <f t="shared" ref="S18:S19" ca="1" si="6">+Q18/Q8</f>
        <v>0.89453125</v>
      </c>
      <c r="T18" s="119">
        <f ca="1">E18</f>
        <v>442</v>
      </c>
      <c r="U18" s="124">
        <f t="shared" ca="1" si="5"/>
        <v>0.10822722820763957</v>
      </c>
      <c r="V18" s="120">
        <f ca="1">Q18/N18</f>
        <v>0.89453125</v>
      </c>
      <c r="W18" s="120">
        <f ca="1">T18/N18</f>
        <v>0.86328125</v>
      </c>
      <c r="X18" s="122">
        <f ca="1">IFERROR(Q18/O18,"0,00%")</f>
        <v>0.89453125</v>
      </c>
      <c r="Y18" s="122">
        <f ca="1">IFERROR(+T18/O18,"0,00%")</f>
        <v>0.86328125</v>
      </c>
      <c r="Z18" s="122">
        <f ca="1">IFERROR(+T18/Q18,"0,00%")</f>
        <v>0.96506550218340614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201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</v>
      </c>
      <c r="I19" s="122">
        <f ca="1">IFERROR(+E19/C19,"0,00%")</f>
        <v>0.9850746268656716</v>
      </c>
      <c r="J19" s="122">
        <f ca="1">IFERROR(+E19/D19,"0,00%")</f>
        <v>0.9850746268656716</v>
      </c>
      <c r="M19" s="117" t="s">
        <v>1364</v>
      </c>
      <c r="N19" s="118">
        <f t="shared" si="3"/>
        <v>201</v>
      </c>
      <c r="O19" s="118">
        <f t="shared" ca="1" si="3"/>
        <v>201</v>
      </c>
      <c r="P19" s="123">
        <f t="shared" ca="1" si="4"/>
        <v>4.5869465997261522E-2</v>
      </c>
      <c r="Q19" s="118">
        <f ca="1">D19</f>
        <v>201</v>
      </c>
      <c r="R19" s="124">
        <f ca="1">Q19/$Q$15</f>
        <v>4.6657381615598889E-2</v>
      </c>
      <c r="S19" s="124">
        <f t="shared" ca="1" si="6"/>
        <v>1</v>
      </c>
      <c r="T19" s="119">
        <f ca="1">E19</f>
        <v>198</v>
      </c>
      <c r="U19" s="124">
        <f t="shared" ca="1" si="5"/>
        <v>4.8481880509304603E-2</v>
      </c>
      <c r="V19" s="120">
        <f ca="1">Q19/N19</f>
        <v>1</v>
      </c>
      <c r="W19" s="120">
        <f ca="1">T19/N19</f>
        <v>0.9850746268656716</v>
      </c>
      <c r="X19" s="122">
        <f ca="1">IFERROR(Q19/O19,"0,00%")</f>
        <v>1</v>
      </c>
      <c r="Y19" s="122">
        <f ca="1">IFERROR(+T19/O19,"0,00%")</f>
        <v>0.9850746268656716</v>
      </c>
      <c r="Z19" s="122">
        <f ca="1">IFERROR(+T19/Q19,"0,00%")</f>
        <v>0.9850746268656716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O15:P15"/>
    <mergeCell ref="Q15:R15"/>
    <mergeCell ref="T15:U15"/>
    <mergeCell ref="S12:S14"/>
    <mergeCell ref="N12:N14"/>
    <mergeCell ref="O12:P14"/>
    <mergeCell ref="Q12:R14"/>
    <mergeCell ref="T12:U14"/>
    <mergeCell ref="V12:Z12"/>
    <mergeCell ref="F13:F14"/>
    <mergeCell ref="G13:G14"/>
    <mergeCell ref="V13:V14"/>
    <mergeCell ref="W13:W1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2022-11-01T14:07:10Z</dcterms:modified>
</cp:coreProperties>
</file>